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6395" windowHeight="5910" activeTab="5"/>
  </bookViews>
  <sheets>
    <sheet name="Sheet3" sheetId="6" r:id="rId1"/>
    <sheet name="Sheet5" sheetId="8" r:id="rId2"/>
    <sheet name="LongBeachDaily" sheetId="1" r:id="rId3"/>
    <sheet name="LongBeachPivot" sheetId="9" r:id="rId4"/>
    <sheet name="OhioKeyDaily" sheetId="2" r:id="rId5"/>
    <sheet name="OhioPivot" sheetId="10" r:id="rId6"/>
    <sheet name="Scratch1" sheetId="12" r:id="rId7"/>
    <sheet name="MasterBoards" sheetId="11" r:id="rId8"/>
    <sheet name="Sheet1" sheetId="13" r:id="rId9"/>
  </sheets>
  <calcPr calcId="145621"/>
  <pivotCaches>
    <pivotCache cacheId="22" r:id="rId10"/>
    <pivotCache cacheId="23" r:id="rId11"/>
    <pivotCache cacheId="24" r:id="rId12"/>
    <pivotCache cacheId="25" r:id="rId13"/>
  </pivotCaches>
</workbook>
</file>

<file path=xl/calcChain.xml><?xml version="1.0" encoding="utf-8"?>
<calcChain xmlns="http://schemas.openxmlformats.org/spreadsheetml/2006/main">
  <c r="I25" i="8" l="1"/>
  <c r="I26" i="8"/>
  <c r="I27" i="8"/>
  <c r="I28" i="8"/>
  <c r="I29" i="8"/>
  <c r="I30" i="8"/>
  <c r="I31" i="8"/>
  <c r="I32" i="8"/>
  <c r="I33" i="8"/>
  <c r="I34" i="8"/>
  <c r="I35" i="8"/>
  <c r="I36" i="8"/>
  <c r="I24" i="8"/>
  <c r="D132" i="11"/>
  <c r="F132" i="11"/>
  <c r="F113" i="11"/>
  <c r="F56" i="11"/>
  <c r="F19" i="11"/>
  <c r="Q132" i="11"/>
  <c r="Q113" i="11"/>
  <c r="Q56" i="11"/>
  <c r="Q19" i="11"/>
  <c r="H132" i="11"/>
  <c r="H113" i="11"/>
  <c r="H56" i="11"/>
  <c r="H19" i="11"/>
  <c r="N132" i="11"/>
  <c r="N113" i="11"/>
  <c r="N56" i="11"/>
  <c r="N19" i="11"/>
  <c r="K19" i="11"/>
  <c r="K55" i="11"/>
  <c r="K113" i="11"/>
  <c r="K132" i="11"/>
  <c r="D113" i="11"/>
  <c r="D55" i="11"/>
  <c r="C2" i="11" l="1"/>
  <c r="D19" i="11" s="1"/>
  <c r="B17" i="12" l="1"/>
  <c r="C14" i="12" s="1"/>
  <c r="C15" i="12" l="1"/>
  <c r="C13" i="12"/>
  <c r="C16" i="12"/>
  <c r="C30" i="2"/>
  <c r="D37" i="8"/>
  <c r="C24" i="8" l="1"/>
  <c r="E24" i="8" s="1"/>
  <c r="H25" i="8" l="1"/>
  <c r="H26" i="8"/>
  <c r="H27" i="8"/>
  <c r="H28" i="8"/>
  <c r="H29" i="8"/>
  <c r="H30" i="8"/>
  <c r="H31" i="8"/>
  <c r="H32" i="8"/>
  <c r="H33" i="8"/>
  <c r="H34" i="8"/>
  <c r="H35" i="8"/>
  <c r="H36" i="8"/>
  <c r="H24" i="8"/>
  <c r="D39" i="6"/>
  <c r="D32" i="6"/>
  <c r="D33" i="6"/>
  <c r="D34" i="6"/>
  <c r="D35" i="6"/>
  <c r="D37" i="6"/>
  <c r="D38" i="6"/>
  <c r="D27" i="6"/>
  <c r="D28" i="6"/>
  <c r="D29" i="6"/>
  <c r="D30" i="6"/>
  <c r="D31" i="6"/>
</calcChain>
</file>

<file path=xl/sharedStrings.xml><?xml version="1.0" encoding="utf-8"?>
<sst xmlns="http://schemas.openxmlformats.org/spreadsheetml/2006/main" count="1629" uniqueCount="262">
  <si>
    <t>Site</t>
  </si>
  <si>
    <t>Date</t>
  </si>
  <si>
    <t>Green Anole</t>
  </si>
  <si>
    <t>Brown Anole</t>
  </si>
  <si>
    <t>Reef Gecko</t>
  </si>
  <si>
    <t>Tropical Gecko</t>
  </si>
  <si>
    <t>Racerunner</t>
  </si>
  <si>
    <t>Mole Skink</t>
  </si>
  <si>
    <t>Black Racer</t>
  </si>
  <si>
    <t>Red Rat Snake</t>
  </si>
  <si>
    <t>Wolf Spider</t>
  </si>
  <si>
    <t>Huntsman Spider</t>
  </si>
  <si>
    <t>Unknown Spider</t>
  </si>
  <si>
    <t>Hermit Crab</t>
  </si>
  <si>
    <t>Mangrove Crab</t>
  </si>
  <si>
    <t>Large Centipede</t>
  </si>
  <si>
    <t>Small Centipede</t>
  </si>
  <si>
    <t>Beetle</t>
  </si>
  <si>
    <t>Beetle Larvae</t>
  </si>
  <si>
    <t>Whip Scorpion</t>
  </si>
  <si>
    <t>Ants</t>
  </si>
  <si>
    <t>Fire Ants</t>
  </si>
  <si>
    <t>Termites</t>
  </si>
  <si>
    <t>Scorpion</t>
  </si>
  <si>
    <t>Millipede</t>
  </si>
  <si>
    <t>Isopod</t>
  </si>
  <si>
    <t>Cockroach</t>
  </si>
  <si>
    <t>Snail</t>
  </si>
  <si>
    <t>Cricket</t>
  </si>
  <si>
    <t>Antlion</t>
  </si>
  <si>
    <t>Earwig</t>
  </si>
  <si>
    <t>Long Beach</t>
  </si>
  <si>
    <t>Start Time</t>
  </si>
  <si>
    <t>Temperature</t>
  </si>
  <si>
    <t>Wind Speed</t>
  </si>
  <si>
    <t>Rain Previous Day</t>
  </si>
  <si>
    <t>Humidity</t>
  </si>
  <si>
    <t>Land Crab</t>
  </si>
  <si>
    <t>Month</t>
  </si>
  <si>
    <t>September</t>
  </si>
  <si>
    <t>October</t>
  </si>
  <si>
    <t>November</t>
  </si>
  <si>
    <t># Boards</t>
  </si>
  <si>
    <t>x</t>
  </si>
  <si>
    <t>December</t>
  </si>
  <si>
    <t>January</t>
  </si>
  <si>
    <t>February</t>
  </si>
  <si>
    <t>March</t>
  </si>
  <si>
    <t>April</t>
  </si>
  <si>
    <t>May</t>
  </si>
  <si>
    <t>June</t>
  </si>
  <si>
    <t>Spider Total</t>
  </si>
  <si>
    <t>Ohio Key</t>
  </si>
  <si>
    <t>Mangrove Snake</t>
  </si>
  <si>
    <t>february</t>
  </si>
  <si>
    <t>Yes</t>
  </si>
  <si>
    <t>Fiddler Crab</t>
  </si>
  <si>
    <t>Worm</t>
  </si>
  <si>
    <t>July</t>
  </si>
  <si>
    <t>August</t>
  </si>
  <si>
    <t>Row Labels</t>
  </si>
  <si>
    <t>Grand Total</t>
  </si>
  <si>
    <t>Sum of Spider Total</t>
  </si>
  <si>
    <t>Sum of Ants</t>
  </si>
  <si>
    <t>Sum of Mole Skink</t>
  </si>
  <si>
    <t>Sum of Reef Gecko</t>
  </si>
  <si>
    <t>Sum of Racerunner</t>
  </si>
  <si>
    <t>Sum of Tropical Gecko</t>
  </si>
  <si>
    <t>Sum of Brown Anole</t>
  </si>
  <si>
    <t>Sum of Beetle Larvae</t>
  </si>
  <si>
    <t>Sum of Hermit Crab</t>
  </si>
  <si>
    <t>Sum of Cockroach</t>
  </si>
  <si>
    <t>Sum of Isopod</t>
  </si>
  <si>
    <t>Sum of Small Centipede</t>
  </si>
  <si>
    <t>Sum of Large Centipede</t>
  </si>
  <si>
    <t>Sum of Beetle</t>
  </si>
  <si>
    <t>Sum of Black Racer</t>
  </si>
  <si>
    <t>Sum of Red Rat Snake</t>
  </si>
  <si>
    <t>Sum of Land Crab</t>
  </si>
  <si>
    <t>Sum of Cricket</t>
  </si>
  <si>
    <t>Sum of Earwig</t>
  </si>
  <si>
    <t>Sum of # Boards</t>
  </si>
  <si>
    <t>Year</t>
  </si>
  <si>
    <t># Skinks</t>
  </si>
  <si>
    <t>Boards/Skink</t>
  </si>
  <si>
    <t>Skinks/Visit</t>
  </si>
  <si>
    <t>Sum of Green Anole</t>
  </si>
  <si>
    <t>Count of Green Anole</t>
  </si>
  <si>
    <t>(blank)</t>
  </si>
  <si>
    <t>Count of Brown Anole</t>
  </si>
  <si>
    <t>Count of Reef Gecko</t>
  </si>
  <si>
    <t>Count of Tropical Gecko</t>
  </si>
  <si>
    <t>Count of Racerunner</t>
  </si>
  <si>
    <t>Count of Black Racer</t>
  </si>
  <si>
    <t>Count of Red Rat Snake</t>
  </si>
  <si>
    <t>Count of Mangrove Snake</t>
  </si>
  <si>
    <t>Coverboard #</t>
  </si>
  <si>
    <t># Mole Skinks</t>
  </si>
  <si>
    <t>Recaptures</t>
  </si>
  <si>
    <t>Escapes</t>
  </si>
  <si>
    <t>Coarse Material (Shells &amp; Corals)</t>
  </si>
  <si>
    <t>Grains</t>
  </si>
  <si>
    <t>Organic Material</t>
  </si>
  <si>
    <t>Canopy Cover</t>
  </si>
  <si>
    <t>Litter Cover</t>
  </si>
  <si>
    <t>Litter Type</t>
  </si>
  <si>
    <t>Elevation (m)</t>
  </si>
  <si>
    <t>Zone</t>
  </si>
  <si>
    <t>A</t>
  </si>
  <si>
    <t>B</t>
  </si>
  <si>
    <t>C</t>
  </si>
  <si>
    <t>D</t>
  </si>
  <si>
    <t>Sum of # Mole Skinks</t>
  </si>
  <si>
    <t>Large Litter Adjace0t?</t>
  </si>
  <si>
    <t>Roots Prese0t</t>
  </si>
  <si>
    <t>Time</t>
  </si>
  <si>
    <t>Name</t>
  </si>
  <si>
    <t>Species</t>
  </si>
  <si>
    <t>Latitude_Decimal</t>
  </si>
  <si>
    <t>Longitude _Decimal</t>
  </si>
  <si>
    <t>Location</t>
  </si>
  <si>
    <t>Description</t>
  </si>
  <si>
    <t>Recapture</t>
  </si>
  <si>
    <t>Snout-Vent length (cm)</t>
  </si>
  <si>
    <t>Tail length</t>
  </si>
  <si>
    <t>Total Length</t>
  </si>
  <si>
    <t>Mass</t>
  </si>
  <si>
    <t>Sex</t>
  </si>
  <si>
    <t>Sample type</t>
  </si>
  <si>
    <t>Notes/Comments</t>
  </si>
  <si>
    <t>Observer(s)</t>
  </si>
  <si>
    <t>Organization</t>
  </si>
  <si>
    <t>Keys Mole Skink</t>
  </si>
  <si>
    <t>Plestiodon egregius egregius</t>
  </si>
  <si>
    <t>Big Pine Key; Long Beach</t>
  </si>
  <si>
    <t>coverboard 21</t>
  </si>
  <si>
    <t>N</t>
  </si>
  <si>
    <t>male</t>
  </si>
  <si>
    <t>none</t>
  </si>
  <si>
    <t>photo</t>
  </si>
  <si>
    <t>Patrice Betz, Adam Emerick</t>
  </si>
  <si>
    <t>USFWS</t>
  </si>
  <si>
    <t>coverboard 48</t>
  </si>
  <si>
    <t>UNK</t>
  </si>
  <si>
    <t>escaped</t>
  </si>
  <si>
    <t xml:space="preserve"> coverboard 105</t>
  </si>
  <si>
    <t>unknown</t>
  </si>
  <si>
    <t xml:space="preserve"> coverboard 5</t>
  </si>
  <si>
    <t>female</t>
  </si>
  <si>
    <t>coverboard 47</t>
  </si>
  <si>
    <t>coverboard 55</t>
  </si>
  <si>
    <t>coverboard 49</t>
  </si>
  <si>
    <t>missing tail tip, photo</t>
  </si>
  <si>
    <t>coverboard 6</t>
  </si>
  <si>
    <t>coverboard 17</t>
  </si>
  <si>
    <t>autotomized, photo</t>
  </si>
  <si>
    <t>coverboard 60</t>
  </si>
  <si>
    <t>coverboard 78</t>
  </si>
  <si>
    <t>coverboard 115</t>
  </si>
  <si>
    <t>coverboard 39</t>
  </si>
  <si>
    <t>coverboard 74</t>
  </si>
  <si>
    <t>regrown tail tip, photo</t>
  </si>
  <si>
    <t>coverboard 109</t>
  </si>
  <si>
    <t>coverboard 54</t>
  </si>
  <si>
    <t>coverboard 80</t>
  </si>
  <si>
    <t>tail regrowth,photo</t>
  </si>
  <si>
    <t>Key West</t>
  </si>
  <si>
    <t>brought by resident</t>
  </si>
  <si>
    <t>tail sample</t>
  </si>
  <si>
    <t>brought by resident from backyard, photo</t>
  </si>
  <si>
    <t>Adam Emerick</t>
  </si>
  <si>
    <t>coverboard 57</t>
  </si>
  <si>
    <t>coverboard 95</t>
  </si>
  <si>
    <t>coverboard 46</t>
  </si>
  <si>
    <t>coverboard 127</t>
  </si>
  <si>
    <t>apartial automotization</t>
  </si>
  <si>
    <t>Y</t>
  </si>
  <si>
    <t>recapture</t>
  </si>
  <si>
    <t>coverboard 94</t>
  </si>
  <si>
    <t>coverboard 120</t>
  </si>
  <si>
    <t>coverboard 132</t>
  </si>
  <si>
    <t>coverboard 93</t>
  </si>
  <si>
    <t>coverboard 51</t>
  </si>
  <si>
    <t>Big Munson Key</t>
  </si>
  <si>
    <t>opportunistic search</t>
  </si>
  <si>
    <t>NA</t>
  </si>
  <si>
    <t>tail</t>
  </si>
  <si>
    <t>recapture, photo</t>
  </si>
  <si>
    <t>coverboard 35</t>
  </si>
  <si>
    <t>coverboard 40</t>
  </si>
  <si>
    <t>coverboard 11</t>
  </si>
  <si>
    <t>coverboard 104</t>
  </si>
  <si>
    <t>coverboard 43</t>
  </si>
  <si>
    <t>coverboard 123</t>
  </si>
  <si>
    <t>coverboard 117</t>
  </si>
  <si>
    <t xml:space="preserve">Long Key </t>
  </si>
  <si>
    <t>ejaculate, photo</t>
  </si>
  <si>
    <t>recapture, ejaculate present, photo</t>
  </si>
  <si>
    <t>Content Key</t>
  </si>
  <si>
    <t>regrown tail, photo</t>
  </si>
  <si>
    <t>coverboard 125</t>
  </si>
  <si>
    <t>regrown tail tip</t>
  </si>
  <si>
    <t>coverboard 66</t>
  </si>
  <si>
    <t>Cook Island</t>
  </si>
  <si>
    <t>missing front leg, photo</t>
  </si>
  <si>
    <t>dropped tail, photographed</t>
  </si>
  <si>
    <t>Adam Emerick, Reed Scott</t>
  </si>
  <si>
    <t>regrown tail, photographed, ejacul;ate</t>
  </si>
  <si>
    <t>regrown tail, photographed</t>
  </si>
  <si>
    <t>coverboard 69</t>
  </si>
  <si>
    <t>Regrown Tail, photographed</t>
  </si>
  <si>
    <t>coverboard 89</t>
  </si>
  <si>
    <t>Photographed</t>
  </si>
  <si>
    <t>coverboard 62</t>
  </si>
  <si>
    <t>Regrown Tail</t>
  </si>
  <si>
    <t>coverboard 86</t>
  </si>
  <si>
    <t>Red Mark left rear leg</t>
  </si>
  <si>
    <t>coverboard 53</t>
  </si>
  <si>
    <t>Reed Scott, Brian Tacher</t>
  </si>
  <si>
    <t>coverboard 50</t>
  </si>
  <si>
    <t>Escaped</t>
  </si>
  <si>
    <t>coverboard 108</t>
  </si>
  <si>
    <t>Stub Tail, most likely gravid</t>
  </si>
  <si>
    <t>Adam Emerick, Brian Tacher</t>
  </si>
  <si>
    <t>coverboard 82</t>
  </si>
  <si>
    <t>Tail regenerated, likely gravid, Red Mark on right rear leg</t>
  </si>
  <si>
    <t>Tail regenerated, possibly gravid, green mark on right rear leg</t>
  </si>
  <si>
    <t>coverboard 118</t>
  </si>
  <si>
    <t>Tail regenerated, definetly gravid, photographed, blue mark on right rear leg</t>
  </si>
  <si>
    <t>Tail missing, ejaculate present, remark with cautery. Red mark on left rear leg</t>
  </si>
  <si>
    <t>coverboard 122</t>
  </si>
  <si>
    <t>Possibly gravid, tail regenerated, yellow mark on left rear leg</t>
  </si>
  <si>
    <t>coverboard 37</t>
  </si>
  <si>
    <t>Likely gravid, blue mark left rear leg</t>
  </si>
  <si>
    <t>Brian Tacher, Volunteer Steve</t>
  </si>
  <si>
    <t>Brian Tacher</t>
  </si>
  <si>
    <t>Male</t>
  </si>
  <si>
    <t>automotized</t>
  </si>
  <si>
    <t>coverboard 38</t>
  </si>
  <si>
    <t>Escaped, potential juvenile</t>
  </si>
  <si>
    <t>Boca Grande</t>
  </si>
  <si>
    <t>X</t>
  </si>
  <si>
    <t>escaped, juvenile</t>
  </si>
  <si>
    <t>juvenile automotized (sent for sample) photographed</t>
  </si>
  <si>
    <t>adult male tail sampled, photographed</t>
  </si>
  <si>
    <t>coverboard 29</t>
  </si>
  <si>
    <t xml:space="preserve">Marked with Bovie; tail fell off during the capture </t>
  </si>
  <si>
    <t>Average</t>
  </si>
  <si>
    <t>Dominant Vegetation</t>
  </si>
  <si>
    <r>
      <t xml:space="preserve">Saltgrass </t>
    </r>
    <r>
      <rPr>
        <i/>
        <sz val="11"/>
        <color theme="1"/>
        <rFont val="Calibri"/>
        <family val="2"/>
        <scheme val="minor"/>
      </rPr>
      <t xml:space="preserve">(Distichlis spicata)  </t>
    </r>
    <r>
      <rPr>
        <sz val="11"/>
        <color theme="1"/>
        <rFont val="Calibri"/>
        <family val="2"/>
        <scheme val="minor"/>
      </rPr>
      <t xml:space="preserve">                                                           Blue Porterweed </t>
    </r>
    <r>
      <rPr>
        <i/>
        <sz val="11"/>
        <color theme="1"/>
        <rFont val="Calibri"/>
        <family val="2"/>
        <scheme val="minor"/>
      </rPr>
      <t>(Stachytarpheta jamaicensis)</t>
    </r>
    <r>
      <rPr>
        <sz val="11"/>
        <color theme="1"/>
        <rFont val="Calibri"/>
        <family val="2"/>
        <scheme val="minor"/>
      </rPr>
      <t xml:space="preserve">                       Bay Cedar </t>
    </r>
    <r>
      <rPr>
        <i/>
        <sz val="11"/>
        <color theme="1"/>
        <rFont val="Calibri"/>
        <family val="2"/>
        <scheme val="minor"/>
      </rPr>
      <t xml:space="preserve">(Suriana maritima) </t>
    </r>
    <r>
      <rPr>
        <sz val="11"/>
        <color theme="1"/>
        <rFont val="Calibri"/>
        <family val="2"/>
        <scheme val="minor"/>
      </rPr>
      <t xml:space="preserve">                                                              Seaside Lavender </t>
    </r>
    <r>
      <rPr>
        <i/>
        <sz val="11"/>
        <color theme="1"/>
        <rFont val="Calibri"/>
        <family val="2"/>
        <scheme val="minor"/>
      </rPr>
      <t>(Mallotonia gnaphalodes)</t>
    </r>
    <r>
      <rPr>
        <sz val="11"/>
        <color theme="1"/>
        <rFont val="Calibri"/>
        <family val="2"/>
        <scheme val="minor"/>
      </rPr>
      <t xml:space="preserve">                             </t>
    </r>
  </si>
  <si>
    <r>
      <t xml:space="preserve">Red Stopper </t>
    </r>
    <r>
      <rPr>
        <i/>
        <sz val="11"/>
        <color theme="1"/>
        <rFont val="Calibri"/>
        <family val="2"/>
        <scheme val="minor"/>
      </rPr>
      <t>(Eugenia rhombea)</t>
    </r>
    <r>
      <rPr>
        <sz val="11"/>
        <color theme="1"/>
        <rFont val="Calibri"/>
        <family val="2"/>
        <scheme val="minor"/>
      </rPr>
      <t xml:space="preserve">                                                   White Stopper </t>
    </r>
    <r>
      <rPr>
        <i/>
        <sz val="11"/>
        <color theme="1"/>
        <rFont val="Calibri"/>
        <family val="2"/>
        <scheme val="minor"/>
      </rPr>
      <t xml:space="preserve">(Eugenia axillaris)      </t>
    </r>
    <r>
      <rPr>
        <sz val="11"/>
        <color theme="1"/>
        <rFont val="Calibri"/>
        <family val="2"/>
        <scheme val="minor"/>
      </rPr>
      <t xml:space="preserve">                                                    Gumbo Limbo </t>
    </r>
    <r>
      <rPr>
        <i/>
        <sz val="11"/>
        <color theme="1"/>
        <rFont val="Calibri"/>
        <family val="2"/>
        <scheme val="minor"/>
      </rPr>
      <t xml:space="preserve">(Bursera simaruba)  </t>
    </r>
    <r>
      <rPr>
        <sz val="11"/>
        <color theme="1"/>
        <rFont val="Calibri"/>
        <family val="2"/>
        <scheme val="minor"/>
      </rPr>
      <t xml:space="preserve">                                                 Blolly </t>
    </r>
    <r>
      <rPr>
        <i/>
        <sz val="11"/>
        <color theme="1"/>
        <rFont val="Calibri"/>
        <family val="2"/>
        <scheme val="minor"/>
      </rPr>
      <t xml:space="preserve">(Guapira discolor)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Jamaican Dogwood </t>
    </r>
    <r>
      <rPr>
        <i/>
        <sz val="11"/>
        <color theme="1"/>
        <rFont val="Calibri"/>
        <family val="2"/>
        <scheme val="minor"/>
      </rPr>
      <t>(Piscidia piscipula)</t>
    </r>
    <r>
      <rPr>
        <sz val="11"/>
        <color theme="1"/>
        <rFont val="Calibri"/>
        <family val="2"/>
        <scheme val="minor"/>
      </rPr>
      <t xml:space="preserve">                                                  Poisonwood </t>
    </r>
    <r>
      <rPr>
        <i/>
        <sz val="11"/>
        <color theme="1"/>
        <rFont val="Calibri"/>
        <family val="2"/>
        <scheme val="minor"/>
      </rPr>
      <t xml:space="preserve">(Metopium toxiferum)                    </t>
    </r>
  </si>
  <si>
    <r>
      <t xml:space="preserve">Bahama Nightshade </t>
    </r>
    <r>
      <rPr>
        <i/>
        <sz val="11"/>
        <color theme="1"/>
        <rFont val="Calibri"/>
        <family val="2"/>
        <scheme val="minor"/>
      </rPr>
      <t>(Solanum bahamense)</t>
    </r>
    <r>
      <rPr>
        <sz val="11"/>
        <color theme="1"/>
        <rFont val="Calibri"/>
        <family val="2"/>
        <scheme val="minor"/>
      </rPr>
      <t xml:space="preserve">                        Limber Caper </t>
    </r>
    <r>
      <rPr>
        <i/>
        <sz val="11"/>
        <color theme="1"/>
        <rFont val="Calibri"/>
        <family val="2"/>
        <scheme val="minor"/>
      </rPr>
      <t xml:space="preserve">(Capparis flexuosa) </t>
    </r>
    <r>
      <rPr>
        <sz val="11"/>
        <color theme="1"/>
        <rFont val="Calibri"/>
        <family val="2"/>
        <scheme val="minor"/>
      </rPr>
      <t xml:space="preserve">                                          Jamaica Caper </t>
    </r>
    <r>
      <rPr>
        <i/>
        <sz val="11"/>
        <color theme="1"/>
        <rFont val="Calibri"/>
        <family val="2"/>
        <scheme val="minor"/>
      </rPr>
      <t xml:space="preserve">(Capparis cynophallophora)                                     </t>
    </r>
    <r>
      <rPr>
        <sz val="11"/>
        <color theme="1"/>
        <rFont val="Calibri"/>
        <family val="2"/>
        <scheme val="minor"/>
      </rPr>
      <t xml:space="preserve">Seven-Year Apple </t>
    </r>
    <r>
      <rPr>
        <i/>
        <sz val="11"/>
        <color theme="1"/>
        <rFont val="Calibri"/>
        <family val="2"/>
        <scheme val="minor"/>
      </rPr>
      <t>(Casasia clusiifolia)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</t>
    </r>
  </si>
  <si>
    <t xml:space="preserve">Zone </t>
  </si>
  <si>
    <t>Elevation* (m)</t>
  </si>
  <si>
    <t>Coarse Grains* (%)</t>
  </si>
  <si>
    <t>Fine Grains* (%)</t>
  </si>
  <si>
    <t>Canopy Cover* (%)</t>
  </si>
  <si>
    <t>Litter* (%)</t>
  </si>
  <si>
    <t>Sites w/ Large Litter^ (%)</t>
  </si>
  <si>
    <r>
      <t>Buttonwood</t>
    </r>
    <r>
      <rPr>
        <i/>
        <sz val="11"/>
        <color theme="1"/>
        <rFont val="Calibri"/>
        <family val="2"/>
        <scheme val="minor"/>
      </rPr>
      <t xml:space="preserve"> (Conocarpus erectus)</t>
    </r>
    <r>
      <rPr>
        <sz val="11"/>
        <color theme="1"/>
        <rFont val="Calibri"/>
        <family val="2"/>
        <scheme val="minor"/>
      </rPr>
      <t xml:space="preserve">                                                 Gumbo Limbo </t>
    </r>
    <r>
      <rPr>
        <i/>
        <sz val="11"/>
        <color theme="1"/>
        <rFont val="Calibri"/>
        <family val="2"/>
        <scheme val="minor"/>
      </rPr>
      <t xml:space="preserve">(Bursera simaruba) </t>
    </r>
    <r>
      <rPr>
        <sz val="11"/>
        <color theme="1"/>
        <rFont val="Calibri"/>
        <family val="2"/>
        <scheme val="minor"/>
      </rPr>
      <t xml:space="preserve">                                                Poisonwood </t>
    </r>
    <r>
      <rPr>
        <i/>
        <sz val="11"/>
        <color theme="1"/>
        <rFont val="Calibri"/>
        <family val="2"/>
        <scheme val="minor"/>
      </rPr>
      <t xml:space="preserve">(Metopium toxiferum)   </t>
    </r>
    <r>
      <rPr>
        <sz val="11"/>
        <color theme="1"/>
        <rFont val="Calibri"/>
        <family val="2"/>
        <scheme val="minor"/>
      </rPr>
      <t xml:space="preserve">                                            Red/White Stopper </t>
    </r>
    <r>
      <rPr>
        <i/>
        <sz val="11"/>
        <color theme="1"/>
        <rFont val="Calibri"/>
        <family val="2"/>
        <scheme val="minor"/>
      </rPr>
      <t xml:space="preserve">(Eugenia rhombea/axillaris) </t>
    </r>
    <r>
      <rPr>
        <sz val="11"/>
        <color theme="1"/>
        <rFont val="Calibri"/>
        <family val="2"/>
        <scheme val="minor"/>
      </rPr>
      <t xml:space="preserve">                   Limber/Jamaica Caper</t>
    </r>
    <r>
      <rPr>
        <i/>
        <sz val="11"/>
        <color theme="1"/>
        <rFont val="Calibri"/>
        <family val="2"/>
        <scheme val="minor"/>
      </rPr>
      <t xml:space="preserve"> (Capparis flexuosa/cynophallophora)</t>
    </r>
    <r>
      <rPr>
        <sz val="11"/>
        <color theme="1"/>
        <rFont val="Calibri"/>
        <family val="2"/>
        <scheme val="minor"/>
      </rPr>
      <t xml:space="preserve">                                                Wild Lime </t>
    </r>
    <r>
      <rPr>
        <i/>
        <sz val="11"/>
        <color theme="1"/>
        <rFont val="Calibri"/>
        <family val="2"/>
        <scheme val="minor"/>
      </rPr>
      <t>(Zathoxylum fagara)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</t>
    </r>
  </si>
  <si>
    <t>Skinks/Day</t>
  </si>
  <si>
    <t># Boards Checked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</si>
</sst>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0.0"/>
    <numFmt numFmtId="166" formatCode="0.00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5" fontId="0" fillId="0" borderId="0" xfId="0" applyNumberFormat="1"/>
    <xf numFmtId="1" fontId="0" fillId="0" borderId="0" xfId="0" applyNumberFormat="1"/>
    <xf numFmtId="0" fontId="4" fillId="0" borderId="0" xfId="0" applyFont="1" applyAlignment="1">
      <alignment horizontal="center"/>
    </xf>
    <xf numFmtId="2" fontId="0" fillId="0" borderId="0" xfId="0" applyNumberFormat="1"/>
    <xf numFmtId="9" fontId="0" fillId="0" borderId="0" xfId="0" applyNumberFormat="1"/>
    <xf numFmtId="14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6" fillId="3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4" fillId="4" borderId="10" xfId="0" applyFont="1" applyFill="1" applyBorder="1"/>
    <xf numFmtId="0" fontId="4" fillId="4" borderId="11" xfId="0" applyNumberFormat="1" applyFont="1" applyFill="1" applyBorder="1"/>
  </cellXfs>
  <cellStyles count="1">
    <cellStyle name="Normal" xfId="0" builtinId="0"/>
  </cellStyles>
  <dxfs count="13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Coverboards Checked per Keys Mole Skink Found at </a:t>
            </a:r>
          </a:p>
          <a:p>
            <a:pPr>
              <a:defRPr/>
            </a:pPr>
            <a:r>
              <a:rPr lang="en-US"/>
              <a:t>Long Beach Site</a:t>
            </a:r>
          </a:p>
        </c:rich>
      </c:tx>
      <c:layout>
        <c:manualLayout>
          <c:xMode val="edge"/>
          <c:yMode val="edge"/>
          <c:x val="0.19305282152230971"/>
          <c:y val="5.0648944587661756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6980617807389466E-2"/>
          <c:y val="0.1412058676204089"/>
          <c:w val="0.85414534120734908"/>
          <c:h val="0.72015520910436714"/>
        </c:manualLayout>
      </c:layout>
      <c:barChart>
        <c:barDir val="col"/>
        <c:grouping val="clustered"/>
        <c:varyColors val="0"/>
        <c:ser>
          <c:idx val="0"/>
          <c:order val="0"/>
          <c:tx>
            <c:v>Coverboards Checked per KMS Found </c:v>
          </c:tx>
          <c:invertIfNegative val="0"/>
          <c:cat>
            <c:strRef>
              <c:f>Sheet5!$A$24:$A$36</c:f>
              <c:strCache>
                <c:ptCount val="13"/>
                <c:pt idx="0">
                  <c:v>September</c:v>
                </c:pt>
                <c:pt idx="1">
                  <c:v>October</c:v>
                </c:pt>
                <c:pt idx="2">
                  <c:v>November</c:v>
                </c:pt>
                <c:pt idx="3">
                  <c:v>December</c:v>
                </c:pt>
                <c:pt idx="4">
                  <c:v>January</c:v>
                </c:pt>
                <c:pt idx="5">
                  <c:v>February</c:v>
                </c:pt>
                <c:pt idx="6">
                  <c:v>March</c:v>
                </c:pt>
                <c:pt idx="7">
                  <c:v>April</c:v>
                </c:pt>
                <c:pt idx="8">
                  <c:v>May</c:v>
                </c:pt>
                <c:pt idx="9">
                  <c:v>June</c:v>
                </c:pt>
                <c:pt idx="10">
                  <c:v>July</c:v>
                </c:pt>
                <c:pt idx="11">
                  <c:v>August</c:v>
                </c:pt>
                <c:pt idx="12">
                  <c:v>September</c:v>
                </c:pt>
              </c:strCache>
            </c:strRef>
          </c:cat>
          <c:val>
            <c:numRef>
              <c:f>Sheet5!$E$24:$E$36</c:f>
              <c:numCache>
                <c:formatCode>0</c:formatCode>
                <c:ptCount val="13"/>
                <c:pt idx="0">
                  <c:v>198</c:v>
                </c:pt>
                <c:pt idx="1">
                  <c:v>132</c:v>
                </c:pt>
                <c:pt idx="2">
                  <c:v>74.608695652173907</c:v>
                </c:pt>
                <c:pt idx="3">
                  <c:v>82.5</c:v>
                </c:pt>
                <c:pt idx="4">
                  <c:v>75.428571428571431</c:v>
                </c:pt>
                <c:pt idx="5">
                  <c:v>66</c:v>
                </c:pt>
                <c:pt idx="6">
                  <c:v>264</c:v>
                </c:pt>
                <c:pt idx="7">
                  <c:v>396</c:v>
                </c:pt>
                <c:pt idx="8">
                  <c:v>150.85714285714286</c:v>
                </c:pt>
                <c:pt idx="9">
                  <c:v>0</c:v>
                </c:pt>
                <c:pt idx="10">
                  <c:v>594</c:v>
                </c:pt>
                <c:pt idx="11">
                  <c:v>528</c:v>
                </c:pt>
                <c:pt idx="12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320704"/>
        <c:axId val="181326976"/>
      </c:barChart>
      <c:catAx>
        <c:axId val="18132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2016-2017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b="1" i="0" baseline="0"/>
            </a:pPr>
            <a:endParaRPr lang="en-US"/>
          </a:p>
        </c:txPr>
        <c:crossAx val="181326976"/>
        <c:crosses val="autoZero"/>
        <c:auto val="1"/>
        <c:lblAlgn val="ctr"/>
        <c:lblOffset val="100"/>
        <c:noMultiLvlLbl val="0"/>
      </c:catAx>
      <c:valAx>
        <c:axId val="181326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cover boards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 i="0" baseline="0"/>
            </a:pPr>
            <a:endParaRPr lang="en-US"/>
          </a:p>
        </c:txPr>
        <c:crossAx val="181320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511903139511407"/>
          <c:y val="0.17190590782051607"/>
          <c:w val="0.27578588734100545"/>
          <c:h val="4.57940239031113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Number of Keys Mole Skinks Captured at Long Beach Site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629685072635889E-2"/>
          <c:y val="0.11898922231101637"/>
          <c:w val="0.88227990512592769"/>
          <c:h val="0.75868713617812544"/>
        </c:manualLayout>
      </c:layout>
      <c:barChart>
        <c:barDir val="col"/>
        <c:grouping val="clustered"/>
        <c:varyColors val="0"/>
        <c:ser>
          <c:idx val="0"/>
          <c:order val="0"/>
          <c:tx>
            <c:v>Number of KMS Captured</c:v>
          </c:tx>
          <c:invertIfNegative val="0"/>
          <c:cat>
            <c:strRef>
              <c:f>Scratch1!$A$13:$A$16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Scratch1!$B$13:$B$16</c:f>
              <c:numCache>
                <c:formatCode>General</c:formatCode>
                <c:ptCount val="4"/>
                <c:pt idx="0">
                  <c:v>12</c:v>
                </c:pt>
                <c:pt idx="1">
                  <c:v>34</c:v>
                </c:pt>
                <c:pt idx="2">
                  <c:v>37</c:v>
                </c:pt>
                <c:pt idx="3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443136"/>
        <c:axId val="196461696"/>
      </c:barChart>
      <c:catAx>
        <c:axId val="19644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Zone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b="1" i="0" baseline="0"/>
            </a:pPr>
            <a:endParaRPr lang="en-US"/>
          </a:p>
        </c:txPr>
        <c:crossAx val="196461696"/>
        <c:crosses val="autoZero"/>
        <c:auto val="1"/>
        <c:lblAlgn val="ctr"/>
        <c:lblOffset val="100"/>
        <c:noMultiLvlLbl val="0"/>
      </c:catAx>
      <c:valAx>
        <c:axId val="196461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</a:t>
                </a:r>
                <a:r>
                  <a:rPr lang="en-US" b="1"/>
                  <a:t>KMS</a:t>
                </a:r>
                <a:r>
                  <a:rPr lang="en-US"/>
                  <a:t>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 i="0" baseline="0"/>
            </a:pPr>
            <a:endParaRPr lang="en-US"/>
          </a:p>
        </c:txPr>
        <c:crossAx val="196443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180397127165185"/>
          <c:y val="0.16191872834715013"/>
          <c:w val="0.20539079002957331"/>
          <c:h val="5.1135851252171828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800100</xdr:colOff>
      <xdr:row>20</xdr:row>
      <xdr:rowOff>180976</xdr:rowOff>
    </xdr:from>
    <xdr:to>
      <xdr:col>13</xdr:col>
      <xdr:colOff>381000</xdr:colOff>
      <xdr:row>47</xdr:row>
      <xdr:rowOff>52388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285749</xdr:colOff>
      <xdr:row>7</xdr:row>
      <xdr:rowOff>114300</xdr:rowOff>
    </xdr:from>
    <xdr:to>
      <xdr:col>21</xdr:col>
      <xdr:colOff>485774</xdr:colOff>
      <xdr:row>31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erick, Adam Ryan" refreshedDate="43026.596096990739" createdVersion="4" refreshedVersion="4" minRefreshableVersion="3" recordCount="90">
  <cacheSource type="worksheet">
    <worksheetSource ref="A1:AQ91" sheet="LongBeachDaily"/>
  </cacheSource>
  <cacheFields count="42">
    <cacheField name="Site" numFmtId="0">
      <sharedItems containsBlank="1"/>
    </cacheField>
    <cacheField name="Month" numFmtId="0">
      <sharedItems containsBlank="1" count="13">
        <s v="September"/>
        <s v="October"/>
        <s v="November"/>
        <s v="December"/>
        <s v="January"/>
        <s v="February"/>
        <s v="March"/>
        <s v="April"/>
        <s v="May"/>
        <s v="June"/>
        <s v="July"/>
        <s v="August"/>
        <m/>
      </sharedItems>
    </cacheField>
    <cacheField name="# Boards" numFmtId="0">
      <sharedItems containsString="0" containsBlank="1" containsNumber="1" containsInteger="1" minValue="132" maxValue="132"/>
    </cacheField>
    <cacheField name="Date" numFmtId="14">
      <sharedItems containsNonDate="0" containsDate="1" containsString="0" containsBlank="1" minDate="2016-09-28T00:00:00" maxDate="2017-09-02T00:00:00"/>
    </cacheField>
    <cacheField name="Start Time" numFmtId="164">
      <sharedItems containsDate="1" containsBlank="1" containsMixedTypes="1" minDate="1899-12-30T07:39:00" maxDate="1899-12-30T14:12:00"/>
    </cacheField>
    <cacheField name="Temperature" numFmtId="0">
      <sharedItems containsString="0" containsBlank="1" containsNumber="1" minValue="61.8" maxValue="91.9"/>
    </cacheField>
    <cacheField name="Humidity" numFmtId="0">
      <sharedItems containsString="0" containsBlank="1" containsNumber="1" minValue="53.6" maxValue="100"/>
    </cacheField>
    <cacheField name="Wind Speed" numFmtId="0">
      <sharedItems containsBlank="1" containsMixedTypes="1" containsNumber="1" minValue="0" maxValue="10"/>
    </cacheField>
    <cacheField name="Rain Previous Day" numFmtId="0">
      <sharedItems containsBlank="1"/>
    </cacheField>
    <cacheField name="Green Anole" numFmtId="0">
      <sharedItems containsString="0" containsBlank="1" containsNumber="1" containsInteger="1" minValue="1" maxValue="1"/>
    </cacheField>
    <cacheField name="Brown Anole" numFmtId="0">
      <sharedItems containsString="0" containsBlank="1" containsNumber="1" containsInteger="1" minValue="1" maxValue="1"/>
    </cacheField>
    <cacheField name="Reef Gecko" numFmtId="0">
      <sharedItems containsString="0" containsBlank="1" containsNumber="1" containsInteger="1" minValue="1" maxValue="2"/>
    </cacheField>
    <cacheField name="Tropical Gecko" numFmtId="0">
      <sharedItems containsString="0" containsBlank="1" containsNumber="1" containsInteger="1" minValue="1" maxValue="29"/>
    </cacheField>
    <cacheField name="Racerunner" numFmtId="0">
      <sharedItems containsString="0" containsBlank="1" containsNumber="1" containsInteger="1" minValue="1" maxValue="6"/>
    </cacheField>
    <cacheField name="Mole Skink" numFmtId="0">
      <sharedItems containsString="0" containsBlank="1" containsNumber="1" containsInteger="1" minValue="1" maxValue="84"/>
    </cacheField>
    <cacheField name="Black Racer" numFmtId="0">
      <sharedItems containsString="0" containsBlank="1" containsNumber="1" containsInteger="1" minValue="1" maxValue="1"/>
    </cacheField>
    <cacheField name="Red Rat Snake" numFmtId="0">
      <sharedItems containsString="0" containsBlank="1" containsNumber="1" containsInteger="1" minValue="1" maxValue="1"/>
    </cacheField>
    <cacheField name="Wolf Spider" numFmtId="0">
      <sharedItems containsString="0" containsBlank="1" containsNumber="1" containsInteger="1" minValue="1" maxValue="2"/>
    </cacheField>
    <cacheField name="Huntsman Spider" numFmtId="0">
      <sharedItems containsString="0" containsBlank="1" containsNumber="1" containsInteger="1" minValue="1" maxValue="4"/>
    </cacheField>
    <cacheField name="Unknown Spider" numFmtId="0">
      <sharedItems containsString="0" containsBlank="1" containsNumber="1" containsInteger="1" minValue="1" maxValue="9"/>
    </cacheField>
    <cacheField name="Spider Total" numFmtId="0">
      <sharedItems containsString="0" containsBlank="1" containsNumber="1" containsInteger="1" minValue="0" maxValue="11"/>
    </cacheField>
    <cacheField name="Hermit Crab" numFmtId="0">
      <sharedItems containsString="0" containsBlank="1" containsNumber="1" containsInteger="1" minValue="1" maxValue="5"/>
    </cacheField>
    <cacheField name="Land Crab" numFmtId="0">
      <sharedItems containsString="0" containsBlank="1" containsNumber="1" containsInteger="1" minValue="1" maxValue="31"/>
    </cacheField>
    <cacheField name="Ants" numFmtId="0">
      <sharedItems containsString="0" containsBlank="1" containsNumber="1" containsInteger="1" minValue="3" maxValue="43"/>
    </cacheField>
    <cacheField name="Fire Ants" numFmtId="0">
      <sharedItems containsString="0" containsBlank="1" containsNumber="1" containsInteger="1" minValue="1" maxValue="11"/>
    </cacheField>
    <cacheField name="Mangrove Crab" numFmtId="0">
      <sharedItems containsString="0" containsBlank="1" containsNumber="1" containsInteger="1" minValue="1" maxValue="51"/>
    </cacheField>
    <cacheField name="Large Centipede" numFmtId="0">
      <sharedItems containsString="0" containsBlank="1" containsNumber="1" containsInteger="1" minValue="1" maxValue="7"/>
    </cacheField>
    <cacheField name="Small Centipede" numFmtId="0">
      <sharedItems containsString="0" containsBlank="1" containsNumber="1" containsInteger="1" minValue="1" maxValue="5"/>
    </cacheField>
    <cacheField name="Isopod" numFmtId="0">
      <sharedItems containsString="0" containsBlank="1" containsNumber="1" containsInteger="1" minValue="1" maxValue="31"/>
    </cacheField>
    <cacheField name="Cockroach" numFmtId="0">
      <sharedItems containsString="0" containsBlank="1" containsNumber="1" containsInteger="1" minValue="1" maxValue="7"/>
    </cacheField>
    <cacheField name="Snail" numFmtId="0">
      <sharedItems containsString="0" containsBlank="1" containsNumber="1" containsInteger="1" minValue="1" maxValue="10"/>
    </cacheField>
    <cacheField name="Antlion" numFmtId="0">
      <sharedItems containsString="0" containsBlank="1" containsNumber="1" containsInteger="1" minValue="1" maxValue="5"/>
    </cacheField>
    <cacheField name="Beetle" numFmtId="0">
      <sharedItems containsString="0" containsBlank="1" containsNumber="1" containsInteger="1" minValue="1" maxValue="6"/>
    </cacheField>
    <cacheField name="Beetle Larvae" numFmtId="0">
      <sharedItems containsString="0" containsBlank="1" containsNumber="1" containsInteger="1" minValue="1" maxValue="2"/>
    </cacheField>
    <cacheField name="Whip Scorpion" numFmtId="0">
      <sharedItems containsString="0" containsBlank="1" containsNumber="1" containsInteger="1" minValue="1" maxValue="4"/>
    </cacheField>
    <cacheField name="Termites" numFmtId="0">
      <sharedItems containsNonDate="0" containsString="0" containsBlank="1"/>
    </cacheField>
    <cacheField name="Scorpion" numFmtId="0">
      <sharedItems containsString="0" containsBlank="1" containsNumber="1" containsInteger="1" minValue="1" maxValue="1"/>
    </cacheField>
    <cacheField name="Millipede" numFmtId="0">
      <sharedItems containsString="0" containsBlank="1" containsNumber="1" containsInteger="1" minValue="1" maxValue="3"/>
    </cacheField>
    <cacheField name="Cricket" numFmtId="0">
      <sharedItems containsString="0" containsBlank="1" containsNumber="1" containsInteger="1" minValue="1" maxValue="10"/>
    </cacheField>
    <cacheField name="Earwig" numFmtId="0">
      <sharedItems containsString="0" containsBlank="1" containsNumber="1" containsInteger="1" minValue="1" maxValue="3"/>
    </cacheField>
    <cacheField name="Fiddler Crab" numFmtId="0">
      <sharedItems containsString="0" containsBlank="1" containsNumber="1" containsInteger="1" minValue="1" maxValue="3"/>
    </cacheField>
    <cacheField name="Worm" numFmtId="0">
      <sharedItems containsString="0" containsBlank="1" containsNumber="1" containsInteger="1" minValue="1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merick, Adam Ryan" refreshedDate="43026.606372453702" createdVersion="4" refreshedVersion="4" minRefreshableVersion="3" recordCount="89">
  <cacheSource type="worksheet">
    <worksheetSource ref="A1:AQ90" sheet="LongBeachDaily"/>
  </cacheSource>
  <cacheFields count="43">
    <cacheField name="Site" numFmtId="0">
      <sharedItems count="1">
        <s v="Long Beach"/>
      </sharedItems>
    </cacheField>
    <cacheField name="Month" numFmtId="0">
      <sharedItems count="12">
        <s v="September"/>
        <s v="October"/>
        <s v="November"/>
        <s v="December"/>
        <s v="January"/>
        <s v="February"/>
        <s v="March"/>
        <s v="April"/>
        <s v="May"/>
        <s v="June"/>
        <s v="July"/>
        <s v="August"/>
      </sharedItems>
    </cacheField>
    <cacheField name="Year" numFmtId="0">
      <sharedItems containsSemiMixedTypes="0" containsString="0" containsNumber="1" containsInteger="1" minValue="2016" maxValue="2017" count="2">
        <n v="2016"/>
        <n v="2017"/>
      </sharedItems>
    </cacheField>
    <cacheField name="# Boards" numFmtId="0">
      <sharedItems containsSemiMixedTypes="0" containsString="0" containsNumber="1" containsInteger="1" minValue="132" maxValue="132"/>
    </cacheField>
    <cacheField name="Date" numFmtId="14">
      <sharedItems containsSemiMixedTypes="0" containsNonDate="0" containsDate="1" containsString="0" minDate="2016-09-28T00:00:00" maxDate="2017-09-02T00:00:00"/>
    </cacheField>
    <cacheField name="Start Time" numFmtId="164">
      <sharedItems containsDate="1" containsMixedTypes="1" minDate="1899-12-30T07:39:00" maxDate="1899-12-30T14:12:00"/>
    </cacheField>
    <cacheField name="Temperature" numFmtId="0">
      <sharedItems containsString="0" containsBlank="1" containsNumber="1" minValue="61.8" maxValue="91.9"/>
    </cacheField>
    <cacheField name="Humidity" numFmtId="0">
      <sharedItems containsString="0" containsBlank="1" containsNumber="1" minValue="53.6" maxValue="100"/>
    </cacheField>
    <cacheField name="Wind Speed" numFmtId="0">
      <sharedItems containsMixedTypes="1" containsNumber="1" minValue="0" maxValue="10"/>
    </cacheField>
    <cacheField name="Rain Previous Day" numFmtId="0">
      <sharedItems containsBlank="1"/>
    </cacheField>
    <cacheField name="Green Anole" numFmtId="0">
      <sharedItems containsString="0" containsBlank="1" containsNumber="1" containsInteger="1" minValue="1" maxValue="1"/>
    </cacheField>
    <cacheField name="Brown Anole" numFmtId="0">
      <sharedItems containsString="0" containsBlank="1" containsNumber="1" containsInteger="1" minValue="1" maxValue="1"/>
    </cacheField>
    <cacheField name="Reef Gecko" numFmtId="0">
      <sharedItems containsString="0" containsBlank="1" containsNumber="1" containsInteger="1" minValue="1" maxValue="2"/>
    </cacheField>
    <cacheField name="Tropical Gecko" numFmtId="0">
      <sharedItems containsString="0" containsBlank="1" containsNumber="1" containsInteger="1" minValue="1" maxValue="29"/>
    </cacheField>
    <cacheField name="Racerunner" numFmtId="0">
      <sharedItems containsString="0" containsBlank="1" containsNumber="1" containsInteger="1" minValue="1" maxValue="6"/>
    </cacheField>
    <cacheField name="Mole Skink" numFmtId="0">
      <sharedItems containsString="0" containsBlank="1" containsNumber="1" containsInteger="1" minValue="1" maxValue="7"/>
    </cacheField>
    <cacheField name="Black Racer" numFmtId="0">
      <sharedItems containsString="0" containsBlank="1" containsNumber="1" containsInteger="1" minValue="1" maxValue="1"/>
    </cacheField>
    <cacheField name="Red Rat Snake" numFmtId="0">
      <sharedItems containsString="0" containsBlank="1" containsNumber="1" containsInteger="1" minValue="1" maxValue="1"/>
    </cacheField>
    <cacheField name="Wolf Spider" numFmtId="0">
      <sharedItems containsString="0" containsBlank="1" containsNumber="1" containsInteger="1" minValue="1" maxValue="2"/>
    </cacheField>
    <cacheField name="Huntsman Spider" numFmtId="0">
      <sharedItems containsString="0" containsBlank="1" containsNumber="1" containsInteger="1" minValue="1" maxValue="4"/>
    </cacheField>
    <cacheField name="Unknown Spider" numFmtId="0">
      <sharedItems containsString="0" containsBlank="1" containsNumber="1" containsInteger="1" minValue="1" maxValue="9"/>
    </cacheField>
    <cacheField name="Spider Total" numFmtId="0">
      <sharedItems containsSemiMixedTypes="0" containsString="0" containsNumber="1" containsInteger="1" minValue="0" maxValue="11"/>
    </cacheField>
    <cacheField name="Hermit Crab" numFmtId="0">
      <sharedItems containsString="0" containsBlank="1" containsNumber="1" containsInteger="1" minValue="1" maxValue="5"/>
    </cacheField>
    <cacheField name="Land Crab" numFmtId="0">
      <sharedItems containsString="0" containsBlank="1" containsNumber="1" containsInteger="1" minValue="1" maxValue="31"/>
    </cacheField>
    <cacheField name="Ants" numFmtId="0">
      <sharedItems containsSemiMixedTypes="0" containsString="0" containsNumber="1" containsInteger="1" minValue="3" maxValue="43"/>
    </cacheField>
    <cacheField name="Fire Ants" numFmtId="0">
      <sharedItems containsString="0" containsBlank="1" containsNumber="1" containsInteger="1" minValue="1" maxValue="11"/>
    </cacheField>
    <cacheField name="Mangrove Crab" numFmtId="0">
      <sharedItems containsString="0" containsBlank="1" containsNumber="1" containsInteger="1" minValue="1" maxValue="51"/>
    </cacheField>
    <cacheField name="Large Centipede" numFmtId="0">
      <sharedItems containsString="0" containsBlank="1" containsNumber="1" containsInteger="1" minValue="1" maxValue="7"/>
    </cacheField>
    <cacheField name="Small Centipede" numFmtId="0">
      <sharedItems containsString="0" containsBlank="1" containsNumber="1" containsInteger="1" minValue="1" maxValue="5"/>
    </cacheField>
    <cacheField name="Isopod" numFmtId="0">
      <sharedItems containsString="0" containsBlank="1" containsNumber="1" containsInteger="1" minValue="1" maxValue="31"/>
    </cacheField>
    <cacheField name="Cockroach" numFmtId="0">
      <sharedItems containsString="0" containsBlank="1" containsNumber="1" containsInteger="1" minValue="1" maxValue="7"/>
    </cacheField>
    <cacheField name="Snail" numFmtId="0">
      <sharedItems containsString="0" containsBlank="1" containsNumber="1" containsInteger="1" minValue="1" maxValue="10"/>
    </cacheField>
    <cacheField name="Antlion" numFmtId="0">
      <sharedItems containsString="0" containsBlank="1" containsNumber="1" containsInteger="1" minValue="1" maxValue="5"/>
    </cacheField>
    <cacheField name="Beetle" numFmtId="0">
      <sharedItems containsString="0" containsBlank="1" containsNumber="1" containsInteger="1" minValue="1" maxValue="6"/>
    </cacheField>
    <cacheField name="Beetle Larvae" numFmtId="0">
      <sharedItems containsString="0" containsBlank="1" containsNumber="1" containsInteger="1" minValue="1" maxValue="2"/>
    </cacheField>
    <cacheField name="Whip Scorpion" numFmtId="0">
      <sharedItems containsString="0" containsBlank="1" containsNumber="1" containsInteger="1" minValue="1" maxValue="4"/>
    </cacheField>
    <cacheField name="Termites" numFmtId="0">
      <sharedItems containsNonDate="0" containsString="0" containsBlank="1"/>
    </cacheField>
    <cacheField name="Scorpion" numFmtId="0">
      <sharedItems containsString="0" containsBlank="1" containsNumber="1" containsInteger="1" minValue="1" maxValue="1"/>
    </cacheField>
    <cacheField name="Millipede" numFmtId="0">
      <sharedItems containsString="0" containsBlank="1" containsNumber="1" containsInteger="1" minValue="1" maxValue="3"/>
    </cacheField>
    <cacheField name="Cricket" numFmtId="0">
      <sharedItems containsString="0" containsBlank="1" containsNumber="1" containsInteger="1" minValue="1" maxValue="10"/>
    </cacheField>
    <cacheField name="Earwig" numFmtId="0">
      <sharedItems containsString="0" containsBlank="1" containsNumber="1" containsInteger="1" minValue="1" maxValue="3"/>
    </cacheField>
    <cacheField name="Fiddler Crab" numFmtId="0">
      <sharedItems containsString="0" containsBlank="1" containsNumber="1" containsInteger="1" minValue="1" maxValue="3"/>
    </cacheField>
    <cacheField name="Worm" numFmtId="0">
      <sharedItems containsString="0" containsBlank="1" containsNumber="1" containsInteger="1" minValue="1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merick, Adam Ryan" refreshedDate="43041.442459837963" createdVersion="4" refreshedVersion="4" minRefreshableVersion="3" recordCount="29">
  <cacheSource type="worksheet">
    <worksheetSource ref="A1:AO30" sheet="OhioKeyDaily"/>
  </cacheSource>
  <cacheFields count="41">
    <cacheField name="Site" numFmtId="0">
      <sharedItems containsBlank="1" count="2">
        <s v="Ohio Key"/>
        <m/>
      </sharedItems>
    </cacheField>
    <cacheField name="Month" numFmtId="0">
      <sharedItems containsBlank="1"/>
    </cacheField>
    <cacheField name="# Boards" numFmtId="0">
      <sharedItems containsSemiMixedTypes="0" containsString="0" containsNumber="1" containsInteger="1" minValue="25" maxValue="700"/>
    </cacheField>
    <cacheField name="Date" numFmtId="0">
      <sharedItems containsNonDate="0" containsDate="1" containsString="0" containsBlank="1" minDate="2016-10-03T00:00:00" maxDate="2017-02-04T00:00:00"/>
    </cacheField>
    <cacheField name="Start Time" numFmtId="0">
      <sharedItems containsDate="1" containsBlank="1" containsMixedTypes="1" minDate="1899-12-30T01:32:00" maxDate="1899-12-30T12:30:00"/>
    </cacheField>
    <cacheField name="Temperature" numFmtId="0">
      <sharedItems containsNonDate="0" containsString="0" containsBlank="1"/>
    </cacheField>
    <cacheField name="Humidity" numFmtId="0">
      <sharedItems containsNonDate="0" containsString="0" containsBlank="1"/>
    </cacheField>
    <cacheField name="Wind Speed" numFmtId="0">
      <sharedItems containsNonDate="0" containsString="0" containsBlank="1"/>
    </cacheField>
    <cacheField name="Rain Previous Day" numFmtId="0">
      <sharedItems containsNonDate="0" containsString="0" containsBlank="1"/>
    </cacheField>
    <cacheField name="Green Anole" numFmtId="0">
      <sharedItems containsNonDate="0" containsString="0" containsBlank="1"/>
    </cacheField>
    <cacheField name="Brown Anole" numFmtId="0">
      <sharedItems containsNonDate="0" containsString="0" containsBlank="1"/>
    </cacheField>
    <cacheField name="Reef Gecko" numFmtId="0">
      <sharedItems containsNonDate="0" containsString="0" containsBlank="1"/>
    </cacheField>
    <cacheField name="Tropical Gecko" numFmtId="0">
      <sharedItems containsString="0" containsBlank="1" containsNumber="1" containsInteger="1" minValue="1" maxValue="6"/>
    </cacheField>
    <cacheField name="Racerunner" numFmtId="0">
      <sharedItems containsString="0" containsBlank="1" containsNumber="1" containsInteger="1" minValue="1" maxValue="1"/>
    </cacheField>
    <cacheField name="Mole Skink" numFmtId="0">
      <sharedItems containsNonDate="0" containsString="0" containsBlank="1"/>
    </cacheField>
    <cacheField name="Black Racer" numFmtId="0">
      <sharedItems containsNonDate="0" containsString="0" containsBlank="1"/>
    </cacheField>
    <cacheField name="Red Rat Snake" numFmtId="0">
      <sharedItems containsNonDate="0" containsString="0" containsBlank="1"/>
    </cacheField>
    <cacheField name="Mangrove Snake" numFmtId="0">
      <sharedItems containsString="0" containsBlank="1" containsNumber="1" containsInteger="1" minValue="1" maxValue="1"/>
    </cacheField>
    <cacheField name="Wolf Spider" numFmtId="0">
      <sharedItems containsNonDate="0" containsString="0" containsBlank="1"/>
    </cacheField>
    <cacheField name="Huntsman Spider" numFmtId="0">
      <sharedItems containsNonDate="0" containsString="0" containsBlank="1"/>
    </cacheField>
    <cacheField name="Unknown Spider" numFmtId="0">
      <sharedItems containsString="0" containsBlank="1" containsNumber="1" containsInteger="1" minValue="1" maxValue="3"/>
    </cacheField>
    <cacheField name="Spider Total" numFmtId="0">
      <sharedItems containsNonDate="0" containsString="0" containsBlank="1"/>
    </cacheField>
    <cacheField name="Hermit Crab" numFmtId="0">
      <sharedItems containsString="0" containsBlank="1" containsNumber="1" containsInteger="1" minValue="1" maxValue="1"/>
    </cacheField>
    <cacheField name="Land Crab" numFmtId="0">
      <sharedItems containsString="0" containsBlank="1" containsNumber="1" containsInteger="1" minValue="1" maxValue="6"/>
    </cacheField>
    <cacheField name="Ants" numFmtId="0">
      <sharedItems containsString="0" containsBlank="1" containsNumber="1" containsInteger="1" minValue="1" maxValue="12"/>
    </cacheField>
    <cacheField name="Fire Ants" numFmtId="0">
      <sharedItems containsNonDate="0" containsString="0" containsBlank="1"/>
    </cacheField>
    <cacheField name="Mangrove Crab" numFmtId="0">
      <sharedItems containsNonDate="0" containsString="0" containsBlank="1"/>
    </cacheField>
    <cacheField name="Large Centipede" numFmtId="0">
      <sharedItems containsNonDate="0" containsString="0" containsBlank="1"/>
    </cacheField>
    <cacheField name="Small Centipede" numFmtId="0">
      <sharedItems containsNonDate="0" containsString="0" containsBlank="1"/>
    </cacheField>
    <cacheField name="Isopod" numFmtId="0">
      <sharedItems containsString="0" containsBlank="1" containsNumber="1" containsInteger="1" minValue="1" maxValue="6"/>
    </cacheField>
    <cacheField name="Cockroach" numFmtId="0">
      <sharedItems containsString="0" containsBlank="1" containsNumber="1" containsInteger="1" minValue="1" maxValue="3"/>
    </cacheField>
    <cacheField name="Snail" numFmtId="0">
      <sharedItems containsNonDate="0" containsString="0" containsBlank="1"/>
    </cacheField>
    <cacheField name="Antlion" numFmtId="0">
      <sharedItems containsNonDate="0" containsString="0" containsBlank="1"/>
    </cacheField>
    <cacheField name="Beetle" numFmtId="0">
      <sharedItems containsString="0" containsBlank="1" containsNumber="1" containsInteger="1" minValue="1" maxValue="2"/>
    </cacheField>
    <cacheField name="Beetle Larvae" numFmtId="0">
      <sharedItems containsNonDate="0" containsString="0" containsBlank="1"/>
    </cacheField>
    <cacheField name="Whip Scorpion" numFmtId="0">
      <sharedItems containsNonDate="0" containsString="0" containsBlank="1"/>
    </cacheField>
    <cacheField name="Termites" numFmtId="0">
      <sharedItems containsNonDate="0" containsString="0" containsBlank="1"/>
    </cacheField>
    <cacheField name="Scorpion" numFmtId="0">
      <sharedItems containsString="0" containsBlank="1" containsNumber="1" containsInteger="1" minValue="1" maxValue="2"/>
    </cacheField>
    <cacheField name="Millipede" numFmtId="0">
      <sharedItems containsNonDate="0" containsString="0" containsBlank="1"/>
    </cacheField>
    <cacheField name="Cricket" numFmtId="0">
      <sharedItems containsNonDate="0" containsString="0" containsBlank="1"/>
    </cacheField>
    <cacheField name="Earwi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Emerick, Adam Ryan" refreshedDate="43042.670574305557" createdVersion="4" refreshedVersion="4" minRefreshableVersion="3" recordCount="131">
  <cacheSource type="worksheet">
    <worksheetSource ref="A1:T132" sheet="MasterBoards"/>
  </cacheSource>
  <cacheFields count="19">
    <cacheField name="Coverboard #" numFmtId="0">
      <sharedItems containsSemiMixedTypes="0" containsString="0" containsNumber="1" containsInteger="1" minValue="1" maxValue="132"/>
    </cacheField>
    <cacheField name="Latitude_Decimal" numFmtId="166">
      <sharedItems containsSemiMixedTypes="0" containsString="0" containsNumber="1" minValue="24.639676000000001" maxValue="24.641964999999999"/>
    </cacheField>
    <cacheField name="Longitude_Decimal" numFmtId="166">
      <sharedItems containsSemiMixedTypes="0" containsString="0" containsNumber="1" minValue="-81.333697000000001" maxValue="-81.331328999999997"/>
    </cacheField>
    <cacheField name="# Mole Skinks" numFmtId="0">
      <sharedItems containsSemiMixedTypes="0" containsString="0" containsNumber="1" containsInteger="1" minValue="0" maxValue="8"/>
    </cacheField>
    <cacheField name="Recaptures" numFmtId="0">
      <sharedItems containsSemiMixedTypes="0" containsString="0" containsNumber="1" containsInteger="1" minValue="0" maxValue="4"/>
    </cacheField>
    <cacheField name="Escapes" numFmtId="0">
      <sharedItems containsSemiMixedTypes="0" containsString="0" containsNumber="1" containsInteger="1" minValue="0" maxValue="4"/>
    </cacheField>
    <cacheField name="Coverboard Number" numFmtId="0">
      <sharedItems containsSemiMixedTypes="0" containsString="0" containsNumber="1" containsInteger="1" minValue="1" maxValue="132"/>
    </cacheField>
    <cacheField name="Depth" numFmtId="0">
      <sharedItems/>
    </cacheField>
    <cacheField name="Coarse Material (Shells &amp; Corals)" numFmtId="0">
      <sharedItems/>
    </cacheField>
    <cacheField name="Grains" numFmtId="0">
      <sharedItems/>
    </cacheField>
    <cacheField name="Organic Material" numFmtId="0">
      <sharedItems count="6">
        <s v="1-10"/>
        <s v="&lt;1"/>
        <s v="11-25"/>
        <s v="26-50"/>
        <s v="76-100"/>
        <s v="51-75"/>
      </sharedItems>
    </cacheField>
    <cacheField name="Roots Present" numFmtId="0">
      <sharedItems/>
    </cacheField>
    <cacheField name="Canopy Cover" numFmtId="0">
      <sharedItems/>
    </cacheField>
    <cacheField name="Litter Cover" numFmtId="0">
      <sharedItems/>
    </cacheField>
    <cacheField name="Litter Type" numFmtId="0">
      <sharedItems count="5">
        <s v="Leaves"/>
        <s v="Leaves, Sticks"/>
        <s v="Leaves, Sticks, Wood"/>
        <s v="Leaves, Wood"/>
        <s v=""/>
      </sharedItems>
    </cacheField>
    <cacheField name="Large Litter Adjacent?" numFmtId="0">
      <sharedItems count="2">
        <s v="N"/>
        <s v="Y"/>
      </sharedItems>
    </cacheField>
    <cacheField name="Dominant Vegetation" numFmtId="0">
      <sharedItems/>
    </cacheField>
    <cacheField name="Elevation (m)" numFmtId="0">
      <sharedItems containsSemiMixedTypes="0" containsString="0" containsNumber="1" minValue="0.532192" maxValue="2.0790709999999999"/>
    </cacheField>
    <cacheField name="Zone" numFmtId="0">
      <sharedItems count="4">
        <s v="A"/>
        <s v="B"/>
        <s v="C"/>
        <s v="D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0">
  <r>
    <s v="Long Beach"/>
    <x v="0"/>
    <n v="132"/>
    <d v="2016-09-28T00:00:00"/>
    <d v="1899-12-30T08:40:00"/>
    <n v="79.7"/>
    <n v="93.5"/>
    <n v="0"/>
    <m/>
    <m/>
    <n v="1"/>
    <m/>
    <n v="1"/>
    <m/>
    <m/>
    <m/>
    <m/>
    <m/>
    <m/>
    <n v="1"/>
    <n v="1"/>
    <n v="1"/>
    <n v="5"/>
    <n v="14"/>
    <m/>
    <m/>
    <m/>
    <m/>
    <n v="18"/>
    <n v="5"/>
    <m/>
    <m/>
    <m/>
    <m/>
    <m/>
    <m/>
    <m/>
    <m/>
    <m/>
    <m/>
    <m/>
    <m/>
  </r>
  <r>
    <s v="Long Beach"/>
    <x v="0"/>
    <n v="132"/>
    <d v="2016-09-29T00:00:00"/>
    <d v="1899-12-30T08:38:00"/>
    <n v="77.400000000000006"/>
    <n v="92"/>
    <n v="0"/>
    <m/>
    <m/>
    <m/>
    <m/>
    <m/>
    <m/>
    <n v="1"/>
    <m/>
    <m/>
    <m/>
    <n v="1"/>
    <n v="2"/>
    <n v="3"/>
    <n v="1"/>
    <n v="2"/>
    <n v="8"/>
    <m/>
    <m/>
    <m/>
    <m/>
    <n v="9"/>
    <n v="3"/>
    <m/>
    <m/>
    <m/>
    <m/>
    <m/>
    <m/>
    <m/>
    <m/>
    <m/>
    <m/>
    <m/>
    <m/>
  </r>
  <r>
    <s v="Long Beach"/>
    <x v="0"/>
    <n v="132"/>
    <d v="2016-09-30T00:00:00"/>
    <d v="1899-12-30T08:05:00"/>
    <n v="82.2"/>
    <n v="91.8"/>
    <n v="1.4"/>
    <m/>
    <m/>
    <m/>
    <n v="1"/>
    <n v="3"/>
    <n v="1"/>
    <n v="1"/>
    <m/>
    <m/>
    <m/>
    <n v="1"/>
    <n v="6"/>
    <n v="7"/>
    <m/>
    <n v="2"/>
    <n v="11"/>
    <m/>
    <m/>
    <m/>
    <m/>
    <n v="14"/>
    <n v="2"/>
    <m/>
    <m/>
    <n v="1"/>
    <m/>
    <n v="1"/>
    <m/>
    <m/>
    <m/>
    <m/>
    <m/>
    <m/>
    <m/>
  </r>
  <r>
    <s v="Long Beach"/>
    <x v="1"/>
    <n v="132"/>
    <d v="2016-10-03T00:00:00"/>
    <s v="x"/>
    <m/>
    <m/>
    <s v="x"/>
    <m/>
    <m/>
    <n v="1"/>
    <m/>
    <n v="3"/>
    <n v="1"/>
    <n v="2"/>
    <m/>
    <m/>
    <m/>
    <n v="2"/>
    <m/>
    <n v="2"/>
    <n v="1"/>
    <n v="7"/>
    <n v="13"/>
    <m/>
    <m/>
    <n v="2"/>
    <m/>
    <n v="23"/>
    <n v="5"/>
    <m/>
    <m/>
    <m/>
    <n v="1"/>
    <m/>
    <m/>
    <m/>
    <m/>
    <m/>
    <m/>
    <m/>
    <m/>
  </r>
  <r>
    <s v="Long Beach"/>
    <x v="1"/>
    <n v="132"/>
    <d v="2016-10-04T00:00:00"/>
    <d v="1899-12-30T09:23:00"/>
    <n v="81"/>
    <n v="93.2"/>
    <n v="0.7"/>
    <m/>
    <m/>
    <m/>
    <m/>
    <n v="3"/>
    <n v="2"/>
    <m/>
    <m/>
    <m/>
    <m/>
    <m/>
    <n v="6"/>
    <n v="6"/>
    <m/>
    <n v="8"/>
    <n v="11"/>
    <m/>
    <m/>
    <n v="4"/>
    <n v="1"/>
    <n v="23"/>
    <n v="1"/>
    <m/>
    <m/>
    <m/>
    <n v="2"/>
    <m/>
    <m/>
    <m/>
    <m/>
    <m/>
    <m/>
    <m/>
    <m/>
  </r>
  <r>
    <s v="Long Beach"/>
    <x v="1"/>
    <n v="132"/>
    <d v="2016-10-05T00:00:00"/>
    <d v="1899-12-30T08:46:00"/>
    <n v="81.5"/>
    <n v="88.8"/>
    <n v="0.7"/>
    <m/>
    <m/>
    <m/>
    <m/>
    <n v="3"/>
    <n v="1"/>
    <m/>
    <n v="1"/>
    <m/>
    <m/>
    <n v="1"/>
    <n v="4"/>
    <n v="5"/>
    <n v="2"/>
    <n v="5"/>
    <n v="12"/>
    <m/>
    <m/>
    <n v="7"/>
    <m/>
    <n v="18"/>
    <n v="4"/>
    <m/>
    <m/>
    <m/>
    <m/>
    <m/>
    <m/>
    <m/>
    <m/>
    <m/>
    <m/>
    <m/>
    <m/>
  </r>
  <r>
    <s v="Long Beach"/>
    <x v="1"/>
    <n v="132"/>
    <d v="2016-10-06T00:00:00"/>
    <d v="1899-12-30T08:50:00"/>
    <n v="82.6"/>
    <n v="87.3"/>
    <n v="2.2000000000000002"/>
    <m/>
    <m/>
    <m/>
    <m/>
    <n v="4"/>
    <n v="1"/>
    <n v="1"/>
    <m/>
    <m/>
    <m/>
    <n v="1"/>
    <n v="7"/>
    <n v="8"/>
    <m/>
    <n v="10"/>
    <n v="9"/>
    <m/>
    <m/>
    <n v="2"/>
    <n v="1"/>
    <n v="22"/>
    <n v="7"/>
    <m/>
    <m/>
    <m/>
    <n v="1"/>
    <m/>
    <m/>
    <m/>
    <m/>
    <m/>
    <m/>
    <m/>
    <m/>
  </r>
  <r>
    <s v="Long Beach"/>
    <x v="1"/>
    <n v="132"/>
    <d v="2016-10-07T00:00:00"/>
    <d v="1899-12-30T08:45:00"/>
    <n v="80.599999999999994"/>
    <n v="91.8"/>
    <n v="0.9"/>
    <m/>
    <m/>
    <m/>
    <m/>
    <n v="3"/>
    <m/>
    <m/>
    <m/>
    <m/>
    <m/>
    <m/>
    <n v="3"/>
    <n v="3"/>
    <m/>
    <n v="5"/>
    <n v="17"/>
    <m/>
    <m/>
    <n v="1"/>
    <n v="1"/>
    <n v="22"/>
    <n v="1"/>
    <m/>
    <m/>
    <m/>
    <m/>
    <m/>
    <m/>
    <m/>
    <m/>
    <m/>
    <m/>
    <m/>
    <m/>
  </r>
  <r>
    <s v="Long Beach"/>
    <x v="1"/>
    <n v="132"/>
    <d v="2016-10-11T00:00:00"/>
    <d v="1899-12-30T08:30:00"/>
    <n v="77.599999999999994"/>
    <n v="92.6"/>
    <n v="1.8"/>
    <m/>
    <m/>
    <m/>
    <m/>
    <n v="13"/>
    <n v="1"/>
    <n v="5"/>
    <m/>
    <m/>
    <m/>
    <m/>
    <n v="1"/>
    <n v="1"/>
    <n v="3"/>
    <n v="5"/>
    <n v="15"/>
    <m/>
    <m/>
    <n v="1"/>
    <n v="1"/>
    <n v="31"/>
    <n v="7"/>
    <m/>
    <m/>
    <n v="1"/>
    <m/>
    <n v="1"/>
    <m/>
    <m/>
    <m/>
    <m/>
    <m/>
    <m/>
    <m/>
  </r>
  <r>
    <s v="Long Beach"/>
    <x v="1"/>
    <n v="132"/>
    <d v="2016-10-12T00:00:00"/>
    <d v="1899-12-30T08:38:00"/>
    <n v="78.8"/>
    <n v="98.2"/>
    <n v="1.7"/>
    <m/>
    <m/>
    <n v="1"/>
    <m/>
    <n v="5"/>
    <n v="2"/>
    <m/>
    <m/>
    <m/>
    <m/>
    <n v="2"/>
    <n v="9"/>
    <n v="11"/>
    <n v="1"/>
    <n v="1"/>
    <n v="15"/>
    <m/>
    <m/>
    <n v="1"/>
    <n v="2"/>
    <n v="26"/>
    <n v="5"/>
    <n v="1"/>
    <m/>
    <m/>
    <m/>
    <n v="2"/>
    <m/>
    <m/>
    <m/>
    <m/>
    <m/>
    <m/>
    <m/>
  </r>
  <r>
    <s v="Long Beach"/>
    <x v="1"/>
    <n v="132"/>
    <d v="2016-10-13T00:00:00"/>
    <d v="1899-12-30T09:12:00"/>
    <n v="76.8"/>
    <n v="100"/>
    <n v="0"/>
    <m/>
    <m/>
    <m/>
    <m/>
    <n v="6"/>
    <n v="1"/>
    <n v="2"/>
    <m/>
    <m/>
    <m/>
    <n v="1"/>
    <n v="2"/>
    <n v="3"/>
    <m/>
    <n v="9"/>
    <n v="14"/>
    <m/>
    <m/>
    <m/>
    <n v="1"/>
    <n v="22"/>
    <n v="3"/>
    <m/>
    <m/>
    <n v="1"/>
    <m/>
    <n v="1"/>
    <m/>
    <m/>
    <m/>
    <m/>
    <m/>
    <m/>
    <m/>
  </r>
  <r>
    <s v="Long Beach"/>
    <x v="1"/>
    <n v="132"/>
    <d v="2016-10-14T00:00:00"/>
    <d v="1899-12-30T09:07:00"/>
    <n v="79.7"/>
    <n v="100"/>
    <n v="1.5"/>
    <m/>
    <m/>
    <n v="1"/>
    <m/>
    <n v="15"/>
    <n v="1"/>
    <n v="1"/>
    <m/>
    <m/>
    <n v="1"/>
    <m/>
    <m/>
    <n v="1"/>
    <n v="2"/>
    <n v="8"/>
    <n v="13"/>
    <m/>
    <m/>
    <m/>
    <n v="1"/>
    <n v="16"/>
    <n v="1"/>
    <m/>
    <m/>
    <m/>
    <m/>
    <n v="1"/>
    <m/>
    <m/>
    <m/>
    <m/>
    <m/>
    <m/>
    <m/>
  </r>
  <r>
    <s v="Long Beach"/>
    <x v="1"/>
    <n v="132"/>
    <d v="2016-10-17T00:00:00"/>
    <d v="1899-12-30T09:02:00"/>
    <n v="79.5"/>
    <n v="95.4"/>
    <n v="1.4"/>
    <m/>
    <m/>
    <m/>
    <m/>
    <n v="9"/>
    <n v="2"/>
    <n v="1"/>
    <m/>
    <m/>
    <m/>
    <n v="4"/>
    <n v="1"/>
    <n v="5"/>
    <n v="3"/>
    <n v="11"/>
    <n v="6"/>
    <m/>
    <m/>
    <m/>
    <n v="1"/>
    <n v="11"/>
    <n v="3"/>
    <n v="1"/>
    <m/>
    <m/>
    <m/>
    <n v="1"/>
    <m/>
    <m/>
    <m/>
    <m/>
    <m/>
    <m/>
    <m/>
  </r>
  <r>
    <s v="Long Beach"/>
    <x v="1"/>
    <n v="132"/>
    <d v="2016-10-18T00:00:00"/>
    <d v="1899-12-30T08:51:00"/>
    <n v="91.9"/>
    <n v="99.2"/>
    <n v="1.3"/>
    <m/>
    <m/>
    <n v="1"/>
    <m/>
    <n v="15"/>
    <m/>
    <m/>
    <m/>
    <m/>
    <m/>
    <n v="2"/>
    <n v="8"/>
    <n v="10"/>
    <m/>
    <n v="9"/>
    <n v="10"/>
    <m/>
    <m/>
    <n v="1"/>
    <n v="1"/>
    <n v="27"/>
    <n v="2"/>
    <m/>
    <m/>
    <n v="1"/>
    <m/>
    <n v="1"/>
    <m/>
    <m/>
    <m/>
    <m/>
    <m/>
    <m/>
    <m/>
  </r>
  <r>
    <s v="Long Beach"/>
    <x v="1"/>
    <n v="132"/>
    <d v="2016-10-19T00:00:00"/>
    <d v="1899-12-30T09:40:00"/>
    <n v="81"/>
    <n v="90.1"/>
    <n v="0"/>
    <m/>
    <m/>
    <m/>
    <m/>
    <n v="17"/>
    <m/>
    <n v="2"/>
    <m/>
    <m/>
    <m/>
    <n v="1"/>
    <n v="1"/>
    <n v="2"/>
    <n v="1"/>
    <n v="4"/>
    <n v="11"/>
    <m/>
    <m/>
    <m/>
    <n v="1"/>
    <n v="15"/>
    <n v="1"/>
    <n v="1"/>
    <m/>
    <m/>
    <m/>
    <n v="2"/>
    <m/>
    <m/>
    <m/>
    <m/>
    <m/>
    <m/>
    <m/>
  </r>
  <r>
    <s v="Long Beach"/>
    <x v="1"/>
    <n v="132"/>
    <d v="2016-10-20T00:00:00"/>
    <d v="1899-12-30T08:50:00"/>
    <n v="77.8"/>
    <n v="94.5"/>
    <n v="2.6"/>
    <m/>
    <m/>
    <m/>
    <m/>
    <n v="12"/>
    <m/>
    <m/>
    <m/>
    <m/>
    <n v="1"/>
    <n v="1"/>
    <n v="1"/>
    <n v="3"/>
    <n v="1"/>
    <n v="2"/>
    <n v="9"/>
    <m/>
    <m/>
    <m/>
    <m/>
    <n v="12"/>
    <n v="3"/>
    <n v="1"/>
    <m/>
    <n v="1"/>
    <n v="1"/>
    <n v="1"/>
    <m/>
    <m/>
    <m/>
    <m/>
    <m/>
    <m/>
    <m/>
  </r>
  <r>
    <s v="Long Beach"/>
    <x v="1"/>
    <n v="132"/>
    <d v="2016-10-26T00:00:00"/>
    <d v="1899-12-30T08:55:00"/>
    <n v="76.8"/>
    <n v="100"/>
    <n v="1.7"/>
    <m/>
    <m/>
    <m/>
    <m/>
    <n v="27"/>
    <m/>
    <n v="1"/>
    <m/>
    <m/>
    <m/>
    <n v="1"/>
    <n v="2"/>
    <n v="3"/>
    <n v="1"/>
    <m/>
    <n v="7"/>
    <m/>
    <m/>
    <m/>
    <m/>
    <n v="2"/>
    <n v="3"/>
    <n v="1"/>
    <m/>
    <n v="1"/>
    <m/>
    <m/>
    <m/>
    <m/>
    <m/>
    <n v="1"/>
    <m/>
    <m/>
    <m/>
  </r>
  <r>
    <s v="Long Beach"/>
    <x v="1"/>
    <n v="132"/>
    <d v="2016-10-27T00:00:00"/>
    <d v="1899-12-30T08:54:00"/>
    <n v="75.900000000000006"/>
    <n v="100"/>
    <n v="1.5"/>
    <m/>
    <m/>
    <n v="1"/>
    <m/>
    <n v="8"/>
    <m/>
    <n v="1"/>
    <m/>
    <m/>
    <m/>
    <n v="1"/>
    <n v="2"/>
    <n v="3"/>
    <m/>
    <n v="14"/>
    <n v="5"/>
    <m/>
    <m/>
    <m/>
    <m/>
    <n v="4"/>
    <n v="2"/>
    <m/>
    <m/>
    <m/>
    <m/>
    <n v="4"/>
    <m/>
    <m/>
    <m/>
    <m/>
    <m/>
    <m/>
    <m/>
  </r>
  <r>
    <s v="Long Beach"/>
    <x v="1"/>
    <n v="132"/>
    <d v="2016-10-28T00:00:00"/>
    <d v="1899-12-30T08:50:00"/>
    <n v="77.3"/>
    <n v="100"/>
    <n v="2.5"/>
    <m/>
    <m/>
    <m/>
    <m/>
    <n v="6"/>
    <m/>
    <m/>
    <m/>
    <n v="1"/>
    <m/>
    <n v="4"/>
    <n v="3"/>
    <n v="7"/>
    <m/>
    <n v="31"/>
    <n v="8"/>
    <m/>
    <m/>
    <n v="1"/>
    <m/>
    <n v="9"/>
    <n v="2"/>
    <m/>
    <m/>
    <n v="5"/>
    <m/>
    <m/>
    <m/>
    <m/>
    <m/>
    <n v="1"/>
    <n v="1"/>
    <m/>
    <m/>
  </r>
  <r>
    <s v="Long Beach"/>
    <x v="1"/>
    <n v="132"/>
    <d v="2016-10-31T00:00:00"/>
    <d v="1899-12-30T09:05:00"/>
    <n v="76.599999999999994"/>
    <n v="98.3"/>
    <n v="1"/>
    <m/>
    <m/>
    <m/>
    <m/>
    <n v="2"/>
    <m/>
    <n v="1"/>
    <m/>
    <m/>
    <m/>
    <m/>
    <n v="1"/>
    <n v="1"/>
    <m/>
    <n v="31"/>
    <n v="5"/>
    <m/>
    <m/>
    <n v="1"/>
    <m/>
    <n v="21"/>
    <n v="4"/>
    <m/>
    <m/>
    <n v="1"/>
    <m/>
    <m/>
    <m/>
    <m/>
    <m/>
    <m/>
    <m/>
    <m/>
    <m/>
  </r>
  <r>
    <s v="Long Beach"/>
    <x v="2"/>
    <n v="132"/>
    <d v="2016-11-01T00:00:00"/>
    <d v="1899-12-30T09:02:00"/>
    <n v="77"/>
    <n v="94.6"/>
    <n v="1"/>
    <m/>
    <m/>
    <n v="1"/>
    <m/>
    <n v="7"/>
    <m/>
    <m/>
    <m/>
    <m/>
    <m/>
    <n v="1"/>
    <m/>
    <n v="1"/>
    <n v="1"/>
    <n v="26"/>
    <n v="6"/>
    <m/>
    <m/>
    <n v="3"/>
    <m/>
    <n v="8"/>
    <n v="3"/>
    <m/>
    <m/>
    <m/>
    <m/>
    <n v="1"/>
    <m/>
    <m/>
    <m/>
    <m/>
    <m/>
    <m/>
    <m/>
  </r>
  <r>
    <s v="Long Beach"/>
    <x v="2"/>
    <n v="132"/>
    <d v="2016-11-02T00:00:00"/>
    <d v="1899-12-30T09:10:00"/>
    <n v="76.099999999999994"/>
    <n v="93.8"/>
    <n v="1.1000000000000001"/>
    <m/>
    <m/>
    <m/>
    <m/>
    <n v="27"/>
    <n v="2"/>
    <n v="3"/>
    <m/>
    <m/>
    <m/>
    <n v="1"/>
    <n v="4"/>
    <n v="5"/>
    <m/>
    <n v="21"/>
    <n v="20"/>
    <m/>
    <m/>
    <n v="1"/>
    <m/>
    <n v="15"/>
    <n v="1"/>
    <n v="2"/>
    <m/>
    <n v="1"/>
    <m/>
    <m/>
    <m/>
    <m/>
    <m/>
    <m/>
    <m/>
    <m/>
    <m/>
  </r>
  <r>
    <s v="Long Beach"/>
    <x v="2"/>
    <n v="132"/>
    <d v="2016-11-07T00:00:00"/>
    <d v="1899-12-30T08:42:00"/>
    <n v="77.2"/>
    <n v="99.6"/>
    <n v="1.7"/>
    <m/>
    <m/>
    <m/>
    <m/>
    <n v="13"/>
    <m/>
    <n v="4"/>
    <m/>
    <m/>
    <m/>
    <n v="1"/>
    <n v="6"/>
    <n v="7"/>
    <n v="4"/>
    <n v="9"/>
    <n v="12"/>
    <m/>
    <m/>
    <m/>
    <m/>
    <n v="16"/>
    <n v="1"/>
    <n v="3"/>
    <m/>
    <n v="1"/>
    <m/>
    <n v="1"/>
    <m/>
    <m/>
    <m/>
    <m/>
    <m/>
    <m/>
    <m/>
  </r>
  <r>
    <s v="Long Beach"/>
    <x v="2"/>
    <n v="132"/>
    <d v="2016-11-08T00:00:00"/>
    <d v="1899-12-30T08:50:00"/>
    <n v="77"/>
    <n v="88.1"/>
    <n v="1"/>
    <m/>
    <m/>
    <m/>
    <m/>
    <n v="8"/>
    <m/>
    <m/>
    <m/>
    <m/>
    <m/>
    <n v="1"/>
    <n v="3"/>
    <n v="4"/>
    <n v="1"/>
    <n v="11"/>
    <n v="14"/>
    <m/>
    <m/>
    <n v="1"/>
    <m/>
    <n v="10"/>
    <m/>
    <n v="3"/>
    <m/>
    <n v="3"/>
    <m/>
    <n v="1"/>
    <m/>
    <m/>
    <m/>
    <m/>
    <m/>
    <m/>
    <m/>
  </r>
  <r>
    <s v="Long Beach"/>
    <x v="2"/>
    <n v="132"/>
    <d v="2016-11-09T00:00:00"/>
    <d v="1899-12-30T08:50:00"/>
    <n v="77.2"/>
    <n v="88.1"/>
    <n v="1.6"/>
    <m/>
    <m/>
    <m/>
    <m/>
    <n v="11"/>
    <m/>
    <m/>
    <m/>
    <m/>
    <m/>
    <n v="1"/>
    <n v="1"/>
    <n v="2"/>
    <n v="2"/>
    <n v="8"/>
    <n v="22"/>
    <m/>
    <m/>
    <m/>
    <n v="1"/>
    <n v="9"/>
    <n v="1"/>
    <n v="4"/>
    <m/>
    <n v="2"/>
    <n v="1"/>
    <n v="1"/>
    <m/>
    <m/>
    <m/>
    <n v="1"/>
    <m/>
    <m/>
    <m/>
  </r>
  <r>
    <s v="Long Beach"/>
    <x v="2"/>
    <n v="132"/>
    <d v="2016-11-10T00:00:00"/>
    <d v="1899-12-30T08:48:00"/>
    <n v="75.599999999999994"/>
    <n v="99.2"/>
    <n v="0"/>
    <m/>
    <m/>
    <m/>
    <m/>
    <n v="9"/>
    <m/>
    <n v="2"/>
    <m/>
    <m/>
    <m/>
    <m/>
    <n v="6"/>
    <n v="6"/>
    <m/>
    <n v="10"/>
    <n v="23"/>
    <m/>
    <m/>
    <n v="2"/>
    <n v="2"/>
    <n v="11"/>
    <n v="3"/>
    <n v="3"/>
    <m/>
    <n v="3"/>
    <m/>
    <m/>
    <m/>
    <m/>
    <m/>
    <m/>
    <m/>
    <m/>
    <m/>
  </r>
  <r>
    <s v="Long Beach"/>
    <x v="2"/>
    <n v="132"/>
    <d v="2016-11-11T00:00:00"/>
    <d v="1899-12-30T09:32:00"/>
    <n v="77.099999999999994"/>
    <n v="96"/>
    <n v="1.4"/>
    <m/>
    <m/>
    <m/>
    <m/>
    <n v="12"/>
    <m/>
    <n v="4"/>
    <m/>
    <m/>
    <m/>
    <n v="1"/>
    <n v="3"/>
    <n v="4"/>
    <m/>
    <n v="6"/>
    <n v="21"/>
    <m/>
    <m/>
    <n v="1"/>
    <m/>
    <n v="6"/>
    <n v="1"/>
    <n v="3"/>
    <m/>
    <n v="2"/>
    <m/>
    <m/>
    <m/>
    <m/>
    <m/>
    <m/>
    <m/>
    <m/>
    <m/>
  </r>
  <r>
    <s v="Long Beach"/>
    <x v="2"/>
    <n v="132"/>
    <d v="2016-11-14T00:00:00"/>
    <d v="1899-12-30T09:23:00"/>
    <n v="78.900000000000006"/>
    <n v="100"/>
    <n v="0.7"/>
    <m/>
    <m/>
    <m/>
    <m/>
    <n v="15"/>
    <m/>
    <n v="2"/>
    <n v="1"/>
    <m/>
    <m/>
    <n v="1"/>
    <n v="4"/>
    <n v="5"/>
    <m/>
    <n v="3"/>
    <n v="12"/>
    <m/>
    <m/>
    <m/>
    <n v="1"/>
    <n v="13"/>
    <n v="1"/>
    <n v="4"/>
    <m/>
    <m/>
    <m/>
    <m/>
    <m/>
    <m/>
    <m/>
    <m/>
    <m/>
    <m/>
    <m/>
  </r>
  <r>
    <s v="Long Beach"/>
    <x v="2"/>
    <n v="132"/>
    <d v="2016-11-15T00:00:00"/>
    <d v="1899-12-30T08:50:00"/>
    <n v="75.3"/>
    <n v="99.9"/>
    <n v="1.7"/>
    <m/>
    <m/>
    <m/>
    <n v="1"/>
    <n v="13"/>
    <n v="1"/>
    <m/>
    <m/>
    <m/>
    <m/>
    <m/>
    <n v="3"/>
    <n v="3"/>
    <n v="1"/>
    <n v="2"/>
    <n v="18"/>
    <m/>
    <m/>
    <m/>
    <n v="1"/>
    <n v="12"/>
    <n v="1"/>
    <m/>
    <m/>
    <n v="1"/>
    <n v="1"/>
    <m/>
    <m/>
    <m/>
    <m/>
    <m/>
    <m/>
    <m/>
    <m/>
  </r>
  <r>
    <s v="Long Beach"/>
    <x v="2"/>
    <n v="132"/>
    <d v="2016-11-16T00:00:00"/>
    <d v="1899-12-30T08:49:00"/>
    <n v="72.900000000000006"/>
    <n v="75.099999999999994"/>
    <n v="0.7"/>
    <m/>
    <m/>
    <m/>
    <m/>
    <n v="1"/>
    <m/>
    <m/>
    <m/>
    <m/>
    <n v="1"/>
    <m/>
    <m/>
    <n v="1"/>
    <m/>
    <n v="9"/>
    <n v="5"/>
    <m/>
    <m/>
    <m/>
    <m/>
    <n v="9"/>
    <m/>
    <n v="2"/>
    <m/>
    <n v="2"/>
    <m/>
    <m/>
    <m/>
    <m/>
    <m/>
    <m/>
    <m/>
    <m/>
    <m/>
  </r>
  <r>
    <s v="Long Beach"/>
    <x v="2"/>
    <n v="132"/>
    <d v="2016-11-17T00:00:00"/>
    <d v="1899-12-30T08:40:00"/>
    <n v="72.400000000000006"/>
    <n v="75.2"/>
    <n v="0.9"/>
    <m/>
    <m/>
    <m/>
    <m/>
    <n v="3"/>
    <m/>
    <m/>
    <m/>
    <m/>
    <m/>
    <n v="2"/>
    <n v="1"/>
    <n v="3"/>
    <m/>
    <n v="6"/>
    <n v="5"/>
    <m/>
    <m/>
    <m/>
    <m/>
    <n v="2"/>
    <m/>
    <m/>
    <n v="1"/>
    <m/>
    <m/>
    <m/>
    <m/>
    <m/>
    <m/>
    <m/>
    <m/>
    <m/>
    <m/>
  </r>
  <r>
    <s v="Long Beach"/>
    <x v="2"/>
    <n v="132"/>
    <d v="2016-11-23T00:00:00"/>
    <d v="1899-12-30T08:56:00"/>
    <n v="79.3"/>
    <n v="79.099999999999994"/>
    <n v="4.5999999999999996"/>
    <m/>
    <m/>
    <m/>
    <m/>
    <n v="13"/>
    <m/>
    <n v="1"/>
    <m/>
    <m/>
    <m/>
    <n v="3"/>
    <n v="5"/>
    <n v="8"/>
    <n v="2"/>
    <n v="10"/>
    <n v="16"/>
    <m/>
    <m/>
    <n v="5"/>
    <m/>
    <n v="13"/>
    <n v="2"/>
    <m/>
    <m/>
    <n v="2"/>
    <m/>
    <n v="1"/>
    <m/>
    <m/>
    <m/>
    <m/>
    <m/>
    <m/>
    <m/>
  </r>
  <r>
    <s v="Long Beach"/>
    <x v="2"/>
    <n v="132"/>
    <d v="2016-11-28T00:00:00"/>
    <d v="1899-12-30T08:47:00"/>
    <n v="75.7"/>
    <n v="73.599999999999994"/>
    <n v="3.2"/>
    <m/>
    <n v="1"/>
    <m/>
    <n v="1"/>
    <n v="17"/>
    <m/>
    <n v="7"/>
    <m/>
    <m/>
    <m/>
    <n v="4"/>
    <n v="1"/>
    <n v="5"/>
    <n v="1"/>
    <n v="7"/>
    <n v="13"/>
    <m/>
    <m/>
    <n v="2"/>
    <n v="2"/>
    <n v="14"/>
    <n v="3"/>
    <n v="2"/>
    <m/>
    <m/>
    <m/>
    <m/>
    <m/>
    <m/>
    <m/>
    <m/>
    <m/>
    <m/>
    <m/>
  </r>
  <r>
    <s v="Long Beach"/>
    <x v="3"/>
    <n v="132"/>
    <d v="2016-12-05T00:00:00"/>
    <d v="1899-12-30T08:56:00"/>
    <n v="79.3"/>
    <n v="79.099999999999994"/>
    <n v="4.5999999999999996"/>
    <m/>
    <m/>
    <m/>
    <m/>
    <n v="14"/>
    <m/>
    <n v="1"/>
    <m/>
    <m/>
    <m/>
    <n v="3"/>
    <n v="1"/>
    <n v="4"/>
    <n v="2"/>
    <n v="10"/>
    <n v="16"/>
    <m/>
    <m/>
    <n v="5"/>
    <m/>
    <n v="14"/>
    <n v="2"/>
    <m/>
    <m/>
    <n v="2"/>
    <m/>
    <n v="1"/>
    <m/>
    <m/>
    <m/>
    <m/>
    <m/>
    <m/>
    <m/>
  </r>
  <r>
    <s v="Long Beach"/>
    <x v="3"/>
    <n v="132"/>
    <d v="2016-12-12T00:00:00"/>
    <d v="1899-12-30T10:05:00"/>
    <n v="79.7"/>
    <n v="80.400000000000006"/>
    <n v="4"/>
    <m/>
    <m/>
    <m/>
    <m/>
    <n v="7"/>
    <n v="1"/>
    <n v="2"/>
    <m/>
    <m/>
    <m/>
    <n v="3"/>
    <n v="5"/>
    <n v="8"/>
    <m/>
    <n v="5"/>
    <n v="16"/>
    <m/>
    <m/>
    <n v="6"/>
    <n v="2"/>
    <n v="16"/>
    <n v="3"/>
    <n v="2"/>
    <m/>
    <n v="1"/>
    <m/>
    <m/>
    <m/>
    <m/>
    <m/>
    <m/>
    <m/>
    <m/>
    <m/>
  </r>
  <r>
    <s v="Long Beach"/>
    <x v="3"/>
    <n v="132"/>
    <d v="2016-12-16T00:00:00"/>
    <d v="1899-12-30T08:52:00"/>
    <n v="75.2"/>
    <n v="81.3"/>
    <n v="0.7"/>
    <m/>
    <m/>
    <m/>
    <m/>
    <n v="10"/>
    <m/>
    <n v="3"/>
    <m/>
    <m/>
    <m/>
    <n v="3"/>
    <m/>
    <n v="3"/>
    <n v="1"/>
    <n v="2"/>
    <n v="13"/>
    <m/>
    <m/>
    <n v="2"/>
    <n v="5"/>
    <n v="17"/>
    <n v="1"/>
    <n v="4"/>
    <m/>
    <n v="2"/>
    <n v="1"/>
    <m/>
    <m/>
    <m/>
    <m/>
    <m/>
    <m/>
    <m/>
    <m/>
  </r>
  <r>
    <s v="Long Beach"/>
    <x v="3"/>
    <n v="132"/>
    <d v="2016-12-19T00:00:00"/>
    <d v="1899-12-30T09:13:00"/>
    <n v="80.3"/>
    <n v="87.2"/>
    <n v="1.7"/>
    <m/>
    <m/>
    <m/>
    <m/>
    <n v="6"/>
    <n v="1"/>
    <n v="2"/>
    <m/>
    <m/>
    <m/>
    <n v="1"/>
    <n v="1"/>
    <n v="2"/>
    <m/>
    <n v="7"/>
    <n v="13"/>
    <m/>
    <m/>
    <n v="1"/>
    <m/>
    <n v="10"/>
    <n v="2"/>
    <m/>
    <n v="1"/>
    <n v="1"/>
    <m/>
    <m/>
    <m/>
    <m/>
    <m/>
    <m/>
    <m/>
    <m/>
    <m/>
  </r>
  <r>
    <s v="Long Beach"/>
    <x v="3"/>
    <n v="132"/>
    <d v="2016-12-29T00:00:00"/>
    <d v="1899-12-30T09:08:00"/>
    <n v="75.099999999999994"/>
    <n v="83"/>
    <n v="1.6"/>
    <m/>
    <m/>
    <m/>
    <n v="1"/>
    <n v="9"/>
    <n v="3"/>
    <m/>
    <m/>
    <m/>
    <m/>
    <m/>
    <n v="3"/>
    <n v="3"/>
    <m/>
    <n v="9"/>
    <n v="17"/>
    <m/>
    <m/>
    <n v="5"/>
    <n v="2"/>
    <n v="14"/>
    <n v="5"/>
    <m/>
    <m/>
    <n v="4"/>
    <n v="1"/>
    <m/>
    <m/>
    <m/>
    <m/>
    <m/>
    <m/>
    <m/>
    <m/>
  </r>
  <r>
    <s v="Long Beach"/>
    <x v="4"/>
    <n v="132"/>
    <d v="2017-01-03T00:00:00"/>
    <d v="1899-12-30T08:49:00"/>
    <n v="85.1"/>
    <n v="79.7"/>
    <n v="0.7"/>
    <m/>
    <m/>
    <m/>
    <n v="1"/>
    <n v="8"/>
    <n v="2"/>
    <n v="3"/>
    <m/>
    <m/>
    <m/>
    <n v="2"/>
    <n v="2"/>
    <n v="4"/>
    <m/>
    <n v="6"/>
    <n v="18"/>
    <m/>
    <m/>
    <m/>
    <m/>
    <n v="21"/>
    <m/>
    <n v="1"/>
    <m/>
    <n v="2"/>
    <m/>
    <n v="1"/>
    <m/>
    <m/>
    <m/>
    <m/>
    <m/>
    <m/>
    <m/>
  </r>
  <r>
    <s v="Long Beach"/>
    <x v="4"/>
    <n v="132"/>
    <d v="2017-01-09T00:00:00"/>
    <d v="1899-12-30T08:52:00"/>
    <n v="61.8"/>
    <n v="77.099999999999994"/>
    <n v="7.4"/>
    <m/>
    <m/>
    <m/>
    <m/>
    <n v="4"/>
    <n v="4"/>
    <n v="2"/>
    <m/>
    <m/>
    <m/>
    <n v="3"/>
    <n v="2"/>
    <n v="5"/>
    <n v="1"/>
    <n v="3"/>
    <n v="13"/>
    <m/>
    <m/>
    <n v="2"/>
    <m/>
    <n v="13"/>
    <n v="3"/>
    <m/>
    <n v="1"/>
    <m/>
    <m/>
    <m/>
    <m/>
    <m/>
    <m/>
    <m/>
    <m/>
    <m/>
    <m/>
  </r>
  <r>
    <s v="Long Beach"/>
    <x v="4"/>
    <n v="132"/>
    <d v="2017-01-16T00:00:00"/>
    <s v="x"/>
    <m/>
    <m/>
    <s v="x"/>
    <m/>
    <m/>
    <m/>
    <m/>
    <n v="13"/>
    <n v="3"/>
    <n v="2"/>
    <m/>
    <m/>
    <m/>
    <n v="2"/>
    <n v="3"/>
    <n v="5"/>
    <m/>
    <n v="4"/>
    <n v="12"/>
    <m/>
    <m/>
    <n v="2"/>
    <n v="2"/>
    <n v="23"/>
    <m/>
    <n v="3"/>
    <m/>
    <n v="1"/>
    <m/>
    <m/>
    <m/>
    <m/>
    <m/>
    <m/>
    <n v="1"/>
    <m/>
    <m/>
  </r>
  <r>
    <s v="Long Beach"/>
    <x v="4"/>
    <n v="132"/>
    <d v="2017-01-24T00:00:00"/>
    <d v="1899-12-30T08:31:00"/>
    <n v="71.599999999999994"/>
    <n v="71.3"/>
    <n v="2.2000000000000002"/>
    <m/>
    <m/>
    <m/>
    <m/>
    <n v="8"/>
    <n v="1"/>
    <m/>
    <m/>
    <m/>
    <m/>
    <n v="1"/>
    <n v="3"/>
    <n v="4"/>
    <m/>
    <n v="6"/>
    <n v="16"/>
    <m/>
    <m/>
    <m/>
    <n v="1"/>
    <n v="22"/>
    <m/>
    <m/>
    <m/>
    <m/>
    <m/>
    <m/>
    <m/>
    <m/>
    <m/>
    <m/>
    <m/>
    <m/>
    <m/>
  </r>
  <r>
    <s v="Long Beach"/>
    <x v="5"/>
    <n v="132"/>
    <d v="2017-02-03T00:00:00"/>
    <d v="1899-12-30T09:56:00"/>
    <n v="80.2"/>
    <n v="71"/>
    <n v="0"/>
    <m/>
    <m/>
    <m/>
    <n v="1"/>
    <n v="2"/>
    <n v="2"/>
    <n v="1"/>
    <m/>
    <m/>
    <m/>
    <m/>
    <n v="1"/>
    <n v="1"/>
    <m/>
    <n v="5"/>
    <n v="15"/>
    <m/>
    <m/>
    <n v="3"/>
    <n v="1"/>
    <n v="10"/>
    <n v="1"/>
    <m/>
    <m/>
    <m/>
    <m/>
    <m/>
    <m/>
    <m/>
    <m/>
    <m/>
    <m/>
    <m/>
    <m/>
  </r>
  <r>
    <s v="Long Beach"/>
    <x v="5"/>
    <n v="132"/>
    <d v="2017-02-07T00:00:00"/>
    <s v="x"/>
    <m/>
    <m/>
    <s v="x"/>
    <m/>
    <m/>
    <m/>
    <n v="2"/>
    <n v="9"/>
    <n v="1"/>
    <n v="2"/>
    <m/>
    <m/>
    <m/>
    <n v="2"/>
    <n v="1"/>
    <n v="3"/>
    <m/>
    <n v="4"/>
    <n v="14"/>
    <n v="1"/>
    <m/>
    <n v="1"/>
    <m/>
    <n v="5"/>
    <m/>
    <m/>
    <m/>
    <m/>
    <m/>
    <m/>
    <m/>
    <m/>
    <m/>
    <m/>
    <m/>
    <m/>
    <m/>
  </r>
  <r>
    <s v="Long Beach"/>
    <x v="5"/>
    <n v="132"/>
    <d v="2017-02-14T00:00:00"/>
    <d v="1899-12-30T08:53:00"/>
    <n v="76.599999999999994"/>
    <n v="91.1"/>
    <n v="0"/>
    <m/>
    <m/>
    <m/>
    <m/>
    <n v="5"/>
    <n v="2"/>
    <n v="5"/>
    <m/>
    <m/>
    <m/>
    <m/>
    <m/>
    <n v="0"/>
    <n v="2"/>
    <m/>
    <n v="6"/>
    <m/>
    <m/>
    <n v="1"/>
    <m/>
    <n v="6"/>
    <m/>
    <m/>
    <m/>
    <m/>
    <m/>
    <m/>
    <m/>
    <m/>
    <m/>
    <m/>
    <m/>
    <m/>
    <m/>
  </r>
  <r>
    <s v="Long Beach"/>
    <x v="5"/>
    <n v="132"/>
    <d v="2017-02-21T00:00:00"/>
    <d v="1899-12-30T08:50:00"/>
    <n v="75.599999999999994"/>
    <n v="90.6"/>
    <n v="2.6"/>
    <m/>
    <m/>
    <m/>
    <n v="2"/>
    <n v="10"/>
    <n v="3"/>
    <m/>
    <m/>
    <m/>
    <m/>
    <m/>
    <n v="2"/>
    <n v="2"/>
    <n v="1"/>
    <n v="1"/>
    <n v="7"/>
    <m/>
    <m/>
    <m/>
    <n v="2"/>
    <n v="15"/>
    <n v="1"/>
    <m/>
    <m/>
    <m/>
    <m/>
    <m/>
    <m/>
    <m/>
    <m/>
    <n v="2"/>
    <m/>
    <m/>
    <m/>
  </r>
  <r>
    <s v="Long Beach"/>
    <x v="5"/>
    <n v="132"/>
    <d v="2017-02-28T00:00:00"/>
    <d v="1899-12-30T08:53:00"/>
    <n v="78.8"/>
    <n v="99.7"/>
    <n v="8.1"/>
    <m/>
    <m/>
    <m/>
    <m/>
    <n v="7"/>
    <n v="2"/>
    <n v="2"/>
    <m/>
    <m/>
    <m/>
    <n v="1"/>
    <m/>
    <n v="1"/>
    <m/>
    <n v="5"/>
    <n v="11"/>
    <n v="1"/>
    <m/>
    <n v="3"/>
    <n v="1"/>
    <n v="5"/>
    <n v="4"/>
    <m/>
    <m/>
    <n v="1"/>
    <m/>
    <m/>
    <m/>
    <m/>
    <m/>
    <m/>
    <m/>
    <m/>
    <m/>
  </r>
  <r>
    <s v="Long Beach"/>
    <x v="6"/>
    <n v="132"/>
    <d v="2017-03-07T00:00:00"/>
    <d v="1899-12-30T08:50:00"/>
    <n v="76.5"/>
    <n v="95"/>
    <n v="8.8000000000000007"/>
    <m/>
    <m/>
    <m/>
    <m/>
    <n v="29"/>
    <n v="6"/>
    <m/>
    <m/>
    <m/>
    <m/>
    <m/>
    <m/>
    <n v="0"/>
    <m/>
    <n v="1"/>
    <n v="9"/>
    <m/>
    <m/>
    <n v="1"/>
    <n v="1"/>
    <n v="9"/>
    <m/>
    <m/>
    <n v="1"/>
    <n v="1"/>
    <n v="1"/>
    <m/>
    <m/>
    <n v="1"/>
    <m/>
    <m/>
    <m/>
    <m/>
    <m/>
  </r>
  <r>
    <s v="Long Beach"/>
    <x v="6"/>
    <n v="132"/>
    <d v="2017-03-14T00:00:00"/>
    <d v="1899-12-30T08:02:00"/>
    <n v="79.5"/>
    <n v="74.8"/>
    <n v="0"/>
    <m/>
    <m/>
    <m/>
    <m/>
    <n v="7"/>
    <m/>
    <m/>
    <n v="1"/>
    <m/>
    <m/>
    <n v="1"/>
    <m/>
    <n v="1"/>
    <m/>
    <n v="1"/>
    <n v="4"/>
    <n v="3"/>
    <m/>
    <n v="1"/>
    <m/>
    <n v="4"/>
    <n v="1"/>
    <m/>
    <n v="1"/>
    <m/>
    <m/>
    <m/>
    <m/>
    <m/>
    <m/>
    <m/>
    <m/>
    <m/>
    <m/>
  </r>
  <r>
    <s v="Long Beach"/>
    <x v="6"/>
    <n v="132"/>
    <d v="2017-03-21T00:00:00"/>
    <d v="1899-12-30T09:04:00"/>
    <n v="77.7"/>
    <n v="53.6"/>
    <n v="0"/>
    <m/>
    <m/>
    <n v="1"/>
    <n v="2"/>
    <n v="8"/>
    <m/>
    <n v="1"/>
    <m/>
    <m/>
    <m/>
    <n v="1"/>
    <n v="2"/>
    <n v="3"/>
    <n v="1"/>
    <m/>
    <n v="7"/>
    <m/>
    <m/>
    <m/>
    <m/>
    <n v="2"/>
    <m/>
    <m/>
    <m/>
    <m/>
    <m/>
    <m/>
    <m/>
    <m/>
    <m/>
    <m/>
    <m/>
    <m/>
    <m/>
  </r>
  <r>
    <s v="Long Beach"/>
    <x v="6"/>
    <n v="132"/>
    <d v="2017-03-29T00:00:00"/>
    <d v="1899-12-30T09:09:00"/>
    <n v="79"/>
    <n v="74"/>
    <n v="10"/>
    <m/>
    <m/>
    <m/>
    <n v="2"/>
    <n v="6"/>
    <n v="1"/>
    <n v="1"/>
    <m/>
    <m/>
    <m/>
    <n v="1"/>
    <n v="1"/>
    <n v="2"/>
    <m/>
    <n v="2"/>
    <n v="9"/>
    <m/>
    <m/>
    <n v="1"/>
    <n v="2"/>
    <n v="5"/>
    <n v="2"/>
    <m/>
    <m/>
    <m/>
    <m/>
    <m/>
    <m/>
    <m/>
    <m/>
    <m/>
    <m/>
    <m/>
    <m/>
  </r>
  <r>
    <s v="Long Beach"/>
    <x v="7"/>
    <n v="132"/>
    <d v="2017-04-04T00:00:00"/>
    <d v="1899-12-30T08:42:00"/>
    <n v="80.8"/>
    <n v="80.3"/>
    <n v="5"/>
    <m/>
    <m/>
    <m/>
    <n v="2"/>
    <n v="7"/>
    <n v="1"/>
    <m/>
    <m/>
    <m/>
    <m/>
    <m/>
    <n v="1"/>
    <n v="1"/>
    <m/>
    <m/>
    <n v="5"/>
    <m/>
    <m/>
    <m/>
    <m/>
    <n v="1"/>
    <n v="1"/>
    <m/>
    <m/>
    <m/>
    <m/>
    <m/>
    <m/>
    <m/>
    <m/>
    <m/>
    <m/>
    <m/>
    <m/>
  </r>
  <r>
    <s v="Long Beach"/>
    <x v="7"/>
    <n v="132"/>
    <d v="2017-04-07T00:00:00"/>
    <d v="1899-12-30T10:00:00"/>
    <n v="77.099999999999994"/>
    <n v="59.4"/>
    <n v="1"/>
    <m/>
    <m/>
    <m/>
    <n v="1"/>
    <n v="9"/>
    <n v="1"/>
    <n v="1"/>
    <m/>
    <m/>
    <m/>
    <n v="1"/>
    <m/>
    <n v="1"/>
    <m/>
    <m/>
    <n v="4"/>
    <m/>
    <m/>
    <n v="1"/>
    <m/>
    <m/>
    <m/>
    <m/>
    <m/>
    <m/>
    <m/>
    <m/>
    <m/>
    <m/>
    <m/>
    <m/>
    <m/>
    <m/>
    <m/>
  </r>
  <r>
    <s v="Long Beach"/>
    <x v="7"/>
    <n v="132"/>
    <d v="2017-04-12T00:00:00"/>
    <d v="1899-12-30T09:09:00"/>
    <n v="74.2"/>
    <n v="74.2"/>
    <n v="3.6"/>
    <m/>
    <m/>
    <m/>
    <m/>
    <n v="3"/>
    <m/>
    <m/>
    <m/>
    <n v="1"/>
    <m/>
    <m/>
    <m/>
    <n v="0"/>
    <n v="1"/>
    <m/>
    <n v="7"/>
    <m/>
    <m/>
    <m/>
    <m/>
    <n v="1"/>
    <m/>
    <m/>
    <m/>
    <m/>
    <n v="1"/>
    <m/>
    <m/>
    <m/>
    <m/>
    <m/>
    <m/>
    <m/>
    <m/>
  </r>
  <r>
    <s v="Long Beach"/>
    <x v="7"/>
    <n v="132"/>
    <d v="2017-04-19T00:00:00"/>
    <d v="1899-12-30T09:05:00"/>
    <n v="82"/>
    <n v="68"/>
    <n v="0.3"/>
    <m/>
    <m/>
    <m/>
    <m/>
    <n v="3"/>
    <n v="4"/>
    <m/>
    <m/>
    <m/>
    <m/>
    <m/>
    <m/>
    <n v="0"/>
    <n v="1"/>
    <n v="7"/>
    <n v="34"/>
    <n v="1"/>
    <m/>
    <n v="2"/>
    <n v="1"/>
    <n v="3"/>
    <n v="2"/>
    <n v="3"/>
    <m/>
    <n v="3"/>
    <n v="2"/>
    <m/>
    <m/>
    <m/>
    <m/>
    <m/>
    <m/>
    <m/>
    <m/>
  </r>
  <r>
    <s v="Long Beach"/>
    <x v="7"/>
    <n v="132"/>
    <d v="2017-04-25T00:00:00"/>
    <d v="1899-12-30T08:35:00"/>
    <n v="76.400000000000006"/>
    <n v="65.599999999999994"/>
    <n v="0.8"/>
    <m/>
    <m/>
    <m/>
    <m/>
    <n v="1"/>
    <n v="2"/>
    <n v="1"/>
    <m/>
    <m/>
    <m/>
    <m/>
    <n v="2"/>
    <n v="2"/>
    <n v="1"/>
    <n v="20"/>
    <n v="17"/>
    <n v="3"/>
    <m/>
    <n v="1"/>
    <n v="2"/>
    <n v="14"/>
    <n v="1"/>
    <n v="3"/>
    <m/>
    <n v="1"/>
    <m/>
    <m/>
    <m/>
    <m/>
    <m/>
    <m/>
    <n v="2"/>
    <m/>
    <m/>
  </r>
  <r>
    <s v="Long Beach"/>
    <x v="7"/>
    <n v="132"/>
    <d v="2017-04-28T00:00:00"/>
    <d v="1899-12-30T08:45:00"/>
    <n v="82.8"/>
    <n v="81"/>
    <n v="0.8"/>
    <m/>
    <m/>
    <m/>
    <n v="1"/>
    <n v="3"/>
    <n v="1"/>
    <m/>
    <m/>
    <m/>
    <m/>
    <n v="2"/>
    <n v="2"/>
    <n v="4"/>
    <m/>
    <n v="1"/>
    <n v="19"/>
    <n v="4"/>
    <m/>
    <m/>
    <m/>
    <n v="4"/>
    <n v="1"/>
    <m/>
    <m/>
    <n v="2"/>
    <m/>
    <m/>
    <m/>
    <m/>
    <n v="3"/>
    <m/>
    <n v="3"/>
    <m/>
    <m/>
  </r>
  <r>
    <s v="Long Beach"/>
    <x v="8"/>
    <n v="132"/>
    <d v="2017-05-02T00:00:00"/>
    <d v="1899-12-30T07:39:00"/>
    <n v="79.5"/>
    <n v="81"/>
    <n v="8.1999999999999993"/>
    <m/>
    <m/>
    <m/>
    <n v="1"/>
    <n v="9"/>
    <m/>
    <n v="3"/>
    <m/>
    <m/>
    <m/>
    <n v="1"/>
    <n v="1"/>
    <n v="2"/>
    <m/>
    <m/>
    <n v="17"/>
    <m/>
    <m/>
    <n v="1"/>
    <m/>
    <n v="2"/>
    <m/>
    <n v="2"/>
    <n v="1"/>
    <n v="2"/>
    <m/>
    <m/>
    <m/>
    <m/>
    <m/>
    <m/>
    <m/>
    <m/>
    <m/>
  </r>
  <r>
    <s v="Long Beach"/>
    <x v="8"/>
    <n v="132"/>
    <d v="2017-05-05T00:00:00"/>
    <d v="1899-12-30T08:47:00"/>
    <n v="81"/>
    <n v="81.5"/>
    <n v="2.1"/>
    <m/>
    <m/>
    <m/>
    <n v="1"/>
    <n v="5"/>
    <n v="1"/>
    <m/>
    <m/>
    <n v="1"/>
    <m/>
    <m/>
    <n v="5"/>
    <n v="5"/>
    <n v="1"/>
    <m/>
    <n v="9"/>
    <m/>
    <m/>
    <m/>
    <m/>
    <n v="19"/>
    <n v="2"/>
    <m/>
    <m/>
    <m/>
    <m/>
    <m/>
    <m/>
    <m/>
    <n v="1"/>
    <m/>
    <m/>
    <m/>
    <m/>
  </r>
  <r>
    <s v="Long Beach"/>
    <x v="8"/>
    <n v="132"/>
    <d v="2017-05-09T00:00:00"/>
    <d v="1899-12-30T07:59:00"/>
    <n v="78.400000000000006"/>
    <n v="64.3"/>
    <n v="0.8"/>
    <m/>
    <m/>
    <m/>
    <n v="1"/>
    <n v="12"/>
    <n v="1"/>
    <n v="2"/>
    <m/>
    <m/>
    <m/>
    <m/>
    <n v="1"/>
    <n v="1"/>
    <n v="2"/>
    <n v="7"/>
    <n v="27"/>
    <n v="4"/>
    <m/>
    <m/>
    <m/>
    <n v="5"/>
    <n v="6"/>
    <m/>
    <n v="2"/>
    <n v="2"/>
    <m/>
    <m/>
    <m/>
    <m/>
    <m/>
    <m/>
    <m/>
    <m/>
    <m/>
  </r>
  <r>
    <s v="Long Beach"/>
    <x v="8"/>
    <n v="132"/>
    <d v="2017-05-12T00:00:00"/>
    <d v="1899-12-30T14:12:00"/>
    <n v="86.8"/>
    <n v="70.599999999999994"/>
    <n v="1.5"/>
    <m/>
    <m/>
    <m/>
    <n v="1"/>
    <n v="16"/>
    <m/>
    <n v="1"/>
    <m/>
    <m/>
    <m/>
    <n v="1"/>
    <n v="1"/>
    <n v="2"/>
    <m/>
    <m/>
    <n v="18"/>
    <n v="1"/>
    <m/>
    <m/>
    <m/>
    <n v="1"/>
    <n v="1"/>
    <m/>
    <n v="1"/>
    <m/>
    <m/>
    <m/>
    <m/>
    <m/>
    <m/>
    <n v="2"/>
    <m/>
    <m/>
    <m/>
  </r>
  <r>
    <s v="Long Beach"/>
    <x v="8"/>
    <n v="132"/>
    <d v="2017-05-17T00:00:00"/>
    <d v="1899-12-30T08:30:00"/>
    <n v="81.5"/>
    <n v="78.5"/>
    <n v="1.7"/>
    <m/>
    <m/>
    <m/>
    <m/>
    <n v="13"/>
    <n v="1"/>
    <n v="1"/>
    <m/>
    <m/>
    <m/>
    <n v="3"/>
    <m/>
    <n v="3"/>
    <m/>
    <n v="2"/>
    <n v="15"/>
    <m/>
    <m/>
    <m/>
    <m/>
    <n v="3"/>
    <n v="3"/>
    <n v="2"/>
    <m/>
    <m/>
    <m/>
    <m/>
    <m/>
    <m/>
    <n v="1"/>
    <m/>
    <m/>
    <m/>
    <m/>
  </r>
  <r>
    <s v="Long Beach"/>
    <x v="8"/>
    <n v="132"/>
    <d v="2017-05-23T00:00:00"/>
    <d v="1899-12-30T08:30:00"/>
    <n v="80.7"/>
    <n v="78.900000000000006"/>
    <n v="2.4"/>
    <m/>
    <m/>
    <m/>
    <m/>
    <n v="9"/>
    <m/>
    <m/>
    <m/>
    <m/>
    <m/>
    <m/>
    <n v="1"/>
    <n v="1"/>
    <m/>
    <m/>
    <n v="11"/>
    <n v="2"/>
    <m/>
    <m/>
    <m/>
    <n v="4"/>
    <n v="1"/>
    <n v="2"/>
    <n v="2"/>
    <m/>
    <m/>
    <m/>
    <m/>
    <m/>
    <m/>
    <m/>
    <m/>
    <m/>
    <m/>
  </r>
  <r>
    <s v="Long Beach"/>
    <x v="8"/>
    <n v="132"/>
    <d v="2017-05-25T00:00:00"/>
    <d v="1899-12-30T08:55:00"/>
    <n v="83.4"/>
    <n v="85.8"/>
    <n v="2.1"/>
    <m/>
    <m/>
    <m/>
    <m/>
    <n v="1"/>
    <m/>
    <m/>
    <m/>
    <m/>
    <m/>
    <m/>
    <n v="1"/>
    <n v="1"/>
    <m/>
    <n v="8"/>
    <n v="18"/>
    <n v="1"/>
    <m/>
    <m/>
    <m/>
    <n v="7"/>
    <n v="1"/>
    <n v="1"/>
    <m/>
    <n v="1"/>
    <m/>
    <m/>
    <m/>
    <m/>
    <m/>
    <n v="1"/>
    <m/>
    <m/>
    <m/>
  </r>
  <r>
    <s v="Long Beach"/>
    <x v="8"/>
    <n v="132"/>
    <d v="2017-05-31T00:00:00"/>
    <d v="1899-12-30T08:30:00"/>
    <n v="84.7"/>
    <n v="77"/>
    <n v="1.5"/>
    <m/>
    <m/>
    <m/>
    <m/>
    <n v="5"/>
    <m/>
    <m/>
    <m/>
    <m/>
    <m/>
    <m/>
    <n v="1"/>
    <n v="1"/>
    <n v="2"/>
    <n v="1"/>
    <n v="27"/>
    <m/>
    <m/>
    <m/>
    <m/>
    <n v="6"/>
    <n v="2"/>
    <n v="2"/>
    <m/>
    <n v="3"/>
    <m/>
    <m/>
    <m/>
    <m/>
    <n v="1"/>
    <m/>
    <m/>
    <m/>
    <m/>
  </r>
  <r>
    <s v="Long Beach"/>
    <x v="9"/>
    <n v="132"/>
    <d v="2017-06-06T00:00:00"/>
    <d v="1899-12-30T08:30:00"/>
    <n v="84.2"/>
    <n v="87.6"/>
    <n v="4.0999999999999996"/>
    <m/>
    <m/>
    <m/>
    <m/>
    <n v="14"/>
    <n v="1"/>
    <m/>
    <m/>
    <m/>
    <m/>
    <n v="2"/>
    <m/>
    <n v="2"/>
    <n v="1"/>
    <m/>
    <n v="15"/>
    <n v="1"/>
    <m/>
    <m/>
    <m/>
    <n v="3"/>
    <n v="1"/>
    <m/>
    <m/>
    <n v="1"/>
    <m/>
    <m/>
    <m/>
    <m/>
    <m/>
    <m/>
    <m/>
    <m/>
    <m/>
  </r>
  <r>
    <s v="Long Beach"/>
    <x v="9"/>
    <n v="132"/>
    <d v="2017-06-09T00:00:00"/>
    <d v="1899-12-30T08:44:00"/>
    <n v="81.8"/>
    <n v="88"/>
    <n v="0.9"/>
    <m/>
    <m/>
    <m/>
    <m/>
    <n v="1"/>
    <n v="2"/>
    <m/>
    <m/>
    <m/>
    <m/>
    <m/>
    <n v="2"/>
    <n v="2"/>
    <m/>
    <n v="26"/>
    <n v="33"/>
    <n v="2"/>
    <n v="19"/>
    <m/>
    <n v="3"/>
    <n v="3"/>
    <m/>
    <n v="5"/>
    <m/>
    <m/>
    <m/>
    <m/>
    <m/>
    <m/>
    <m/>
    <m/>
    <n v="2"/>
    <m/>
    <m/>
  </r>
  <r>
    <s v="Long Beach"/>
    <x v="9"/>
    <n v="132"/>
    <d v="2017-06-13T00:00:00"/>
    <d v="1899-12-30T08:54:00"/>
    <n v="82"/>
    <n v="83"/>
    <n v="3"/>
    <m/>
    <m/>
    <n v="1"/>
    <m/>
    <n v="6"/>
    <n v="1"/>
    <m/>
    <m/>
    <n v="1"/>
    <m/>
    <n v="1"/>
    <n v="1"/>
    <n v="2"/>
    <n v="3"/>
    <n v="22"/>
    <n v="43"/>
    <m/>
    <n v="13"/>
    <n v="1"/>
    <m/>
    <n v="4"/>
    <n v="3"/>
    <n v="10"/>
    <m/>
    <m/>
    <m/>
    <m/>
    <m/>
    <m/>
    <m/>
    <m/>
    <n v="1"/>
    <m/>
    <m/>
  </r>
  <r>
    <s v="Long Beach"/>
    <x v="9"/>
    <n v="132"/>
    <d v="2017-06-21T00:00:00"/>
    <d v="1899-12-30T08:24:00"/>
    <n v="82.9"/>
    <n v="100"/>
    <n v="2.5"/>
    <s v="Yes"/>
    <m/>
    <m/>
    <m/>
    <n v="3"/>
    <n v="1"/>
    <m/>
    <m/>
    <m/>
    <m/>
    <m/>
    <n v="2"/>
    <n v="2"/>
    <n v="1"/>
    <n v="14"/>
    <n v="20"/>
    <n v="1"/>
    <n v="16"/>
    <m/>
    <n v="1"/>
    <n v="6"/>
    <n v="4"/>
    <n v="1"/>
    <n v="1"/>
    <m/>
    <m/>
    <m/>
    <m/>
    <m/>
    <m/>
    <m/>
    <n v="2"/>
    <n v="1"/>
    <m/>
  </r>
  <r>
    <s v="Long Beach"/>
    <x v="9"/>
    <n v="132"/>
    <d v="2017-06-23T00:00:00"/>
    <d v="1899-12-30T08:30:00"/>
    <n v="83.3"/>
    <n v="100"/>
    <n v="6.5"/>
    <m/>
    <m/>
    <n v="1"/>
    <m/>
    <n v="8"/>
    <m/>
    <m/>
    <m/>
    <m/>
    <m/>
    <n v="1"/>
    <m/>
    <n v="1"/>
    <n v="1"/>
    <n v="6"/>
    <n v="26"/>
    <n v="2"/>
    <n v="13"/>
    <n v="1"/>
    <m/>
    <n v="2"/>
    <n v="2"/>
    <n v="5"/>
    <m/>
    <m/>
    <m/>
    <m/>
    <m/>
    <m/>
    <m/>
    <m/>
    <n v="2"/>
    <m/>
    <n v="1"/>
  </r>
  <r>
    <s v="Long Beach"/>
    <x v="9"/>
    <n v="132"/>
    <d v="2017-06-30T00:00:00"/>
    <d v="1899-12-30T08:20:00"/>
    <n v="83.8"/>
    <n v="100"/>
    <n v="2"/>
    <m/>
    <m/>
    <m/>
    <m/>
    <n v="10"/>
    <m/>
    <m/>
    <m/>
    <n v="1"/>
    <m/>
    <n v="1"/>
    <n v="5"/>
    <n v="6"/>
    <m/>
    <n v="6"/>
    <n v="17"/>
    <n v="4"/>
    <m/>
    <m/>
    <m/>
    <n v="4"/>
    <n v="5"/>
    <m/>
    <m/>
    <n v="2"/>
    <m/>
    <m/>
    <m/>
    <m/>
    <m/>
    <m/>
    <n v="1"/>
    <m/>
    <m/>
  </r>
  <r>
    <s v="Long Beach"/>
    <x v="10"/>
    <n v="132"/>
    <d v="2017-07-03T00:00:00"/>
    <d v="1899-12-30T09:00:00"/>
    <n v="84.7"/>
    <m/>
    <n v="3.2"/>
    <m/>
    <m/>
    <m/>
    <m/>
    <n v="5"/>
    <m/>
    <m/>
    <m/>
    <n v="1"/>
    <m/>
    <m/>
    <n v="1"/>
    <n v="1"/>
    <m/>
    <m/>
    <n v="3"/>
    <n v="1"/>
    <m/>
    <m/>
    <m/>
    <n v="1"/>
    <n v="2"/>
    <m/>
    <n v="4"/>
    <m/>
    <m/>
    <m/>
    <m/>
    <m/>
    <m/>
    <n v="1"/>
    <m/>
    <m/>
    <m/>
  </r>
  <r>
    <s v="Long Beach"/>
    <x v="10"/>
    <n v="132"/>
    <d v="2017-07-06T00:00:00"/>
    <d v="1899-12-30T09:05:00"/>
    <n v="86.4"/>
    <n v="100"/>
    <n v="0.7"/>
    <m/>
    <m/>
    <m/>
    <m/>
    <n v="9"/>
    <m/>
    <m/>
    <m/>
    <n v="1"/>
    <m/>
    <m/>
    <n v="1"/>
    <n v="1"/>
    <m/>
    <m/>
    <n v="10"/>
    <n v="1"/>
    <m/>
    <m/>
    <m/>
    <m/>
    <m/>
    <m/>
    <n v="1"/>
    <m/>
    <m/>
    <m/>
    <m/>
    <m/>
    <m/>
    <m/>
    <m/>
    <m/>
    <m/>
  </r>
  <r>
    <s v="Long Beach"/>
    <x v="10"/>
    <n v="132"/>
    <d v="2017-07-10T00:00:00"/>
    <d v="1899-12-30T09:39:00"/>
    <n v="82"/>
    <n v="100"/>
    <n v="2.8"/>
    <s v="Yes"/>
    <m/>
    <m/>
    <m/>
    <n v="8"/>
    <m/>
    <m/>
    <m/>
    <m/>
    <n v="1"/>
    <n v="4"/>
    <n v="4"/>
    <n v="9"/>
    <m/>
    <n v="3"/>
    <n v="19"/>
    <n v="2"/>
    <n v="28"/>
    <m/>
    <n v="1"/>
    <n v="1"/>
    <n v="2"/>
    <m/>
    <m/>
    <m/>
    <m/>
    <m/>
    <m/>
    <m/>
    <m/>
    <n v="1"/>
    <m/>
    <m/>
    <m/>
  </r>
  <r>
    <s v="Long Beach"/>
    <x v="10"/>
    <n v="132"/>
    <d v="2017-07-14T00:00:00"/>
    <d v="1899-12-30T08:54:00"/>
    <n v="83.8"/>
    <n v="98"/>
    <n v="1.9"/>
    <m/>
    <m/>
    <m/>
    <m/>
    <n v="2"/>
    <m/>
    <m/>
    <m/>
    <m/>
    <n v="1"/>
    <m/>
    <n v="4"/>
    <n v="5"/>
    <n v="3"/>
    <n v="7"/>
    <n v="13"/>
    <n v="3"/>
    <n v="51"/>
    <n v="1"/>
    <m/>
    <n v="3"/>
    <m/>
    <m/>
    <n v="1"/>
    <m/>
    <m/>
    <m/>
    <m/>
    <m/>
    <m/>
    <n v="1"/>
    <m/>
    <m/>
    <m/>
  </r>
  <r>
    <s v="Long Beach"/>
    <x v="10"/>
    <n v="132"/>
    <d v="2017-07-18T00:00:00"/>
    <d v="1899-12-30T08:37:00"/>
    <n v="85.8"/>
    <n v="72.599999999999994"/>
    <n v="0"/>
    <m/>
    <m/>
    <m/>
    <n v="1"/>
    <n v="7"/>
    <m/>
    <m/>
    <m/>
    <m/>
    <m/>
    <n v="1"/>
    <n v="4"/>
    <n v="5"/>
    <n v="1"/>
    <n v="2"/>
    <n v="27"/>
    <n v="2"/>
    <n v="24"/>
    <m/>
    <m/>
    <n v="2"/>
    <n v="1"/>
    <m/>
    <m/>
    <n v="2"/>
    <m/>
    <m/>
    <m/>
    <m/>
    <m/>
    <n v="1"/>
    <m/>
    <m/>
    <m/>
  </r>
  <r>
    <s v="Long Beach"/>
    <x v="10"/>
    <n v="132"/>
    <d v="2017-07-21T00:00:00"/>
    <d v="1899-12-30T08:33:00"/>
    <n v="85.6"/>
    <n v="82.5"/>
    <n v="5.2"/>
    <m/>
    <m/>
    <m/>
    <m/>
    <n v="10"/>
    <m/>
    <n v="2"/>
    <m/>
    <m/>
    <m/>
    <n v="2"/>
    <n v="6"/>
    <n v="8"/>
    <n v="5"/>
    <n v="3"/>
    <n v="33"/>
    <n v="5"/>
    <n v="7"/>
    <m/>
    <m/>
    <n v="3"/>
    <n v="2"/>
    <m/>
    <n v="2"/>
    <m/>
    <m/>
    <m/>
    <m/>
    <m/>
    <m/>
    <m/>
    <m/>
    <m/>
    <m/>
  </r>
  <r>
    <s v="Long Beach"/>
    <x v="10"/>
    <n v="132"/>
    <d v="2017-07-24T00:00:00"/>
    <d v="1899-12-30T09:36:00"/>
    <n v="86.4"/>
    <n v="78.5"/>
    <n v="2.8"/>
    <m/>
    <m/>
    <m/>
    <m/>
    <n v="8"/>
    <m/>
    <m/>
    <m/>
    <n v="1"/>
    <m/>
    <m/>
    <n v="1"/>
    <n v="1"/>
    <n v="1"/>
    <m/>
    <n v="19"/>
    <n v="5"/>
    <n v="1"/>
    <n v="1"/>
    <m/>
    <m/>
    <m/>
    <m/>
    <n v="1"/>
    <m/>
    <m/>
    <m/>
    <m/>
    <m/>
    <m/>
    <n v="2"/>
    <m/>
    <m/>
    <m/>
  </r>
  <r>
    <s v="Long Beach"/>
    <x v="10"/>
    <n v="132"/>
    <d v="2017-07-28T00:00:00"/>
    <d v="1899-12-30T08:53:00"/>
    <n v="83.2"/>
    <n v="82.9"/>
    <n v="0"/>
    <s v="Yes"/>
    <m/>
    <m/>
    <m/>
    <n v="7"/>
    <m/>
    <m/>
    <m/>
    <m/>
    <n v="1"/>
    <n v="1"/>
    <n v="4"/>
    <n v="6"/>
    <m/>
    <n v="1"/>
    <n v="20"/>
    <n v="2"/>
    <n v="4"/>
    <m/>
    <m/>
    <n v="2"/>
    <n v="1"/>
    <m/>
    <n v="1"/>
    <n v="2"/>
    <m/>
    <m/>
    <m/>
    <m/>
    <m/>
    <m/>
    <m/>
    <m/>
    <m/>
  </r>
  <r>
    <s v="Long Beach"/>
    <x v="10"/>
    <n v="132"/>
    <d v="2017-07-31T00:00:00"/>
    <d v="1899-12-30T08:45:00"/>
    <n v="84.7"/>
    <n v="81.5"/>
    <n v="2.1"/>
    <m/>
    <m/>
    <n v="1"/>
    <m/>
    <n v="6"/>
    <n v="1"/>
    <m/>
    <m/>
    <n v="1"/>
    <n v="2"/>
    <n v="1"/>
    <n v="3"/>
    <n v="6"/>
    <n v="3"/>
    <n v="17"/>
    <n v="38"/>
    <n v="3"/>
    <n v="22"/>
    <m/>
    <m/>
    <n v="2"/>
    <n v="2"/>
    <m/>
    <n v="3"/>
    <n v="1"/>
    <m/>
    <m/>
    <m/>
    <m/>
    <m/>
    <n v="3"/>
    <m/>
    <m/>
    <m/>
  </r>
  <r>
    <s v="Long Beach"/>
    <x v="11"/>
    <n v="132"/>
    <d v="2017-08-04T00:00:00"/>
    <d v="1899-12-30T08:38:00"/>
    <n v="85.3"/>
    <n v="76.099999999999994"/>
    <n v="0.7"/>
    <m/>
    <m/>
    <n v="1"/>
    <m/>
    <n v="4"/>
    <m/>
    <n v="1"/>
    <m/>
    <m/>
    <m/>
    <m/>
    <n v="3"/>
    <n v="3"/>
    <n v="3"/>
    <n v="5"/>
    <n v="23"/>
    <n v="4"/>
    <n v="25"/>
    <n v="3"/>
    <m/>
    <n v="2"/>
    <m/>
    <m/>
    <n v="1"/>
    <n v="1"/>
    <m/>
    <m/>
    <m/>
    <m/>
    <m/>
    <n v="1"/>
    <m/>
    <n v="1"/>
    <m/>
  </r>
  <r>
    <s v="Long Beach"/>
    <x v="11"/>
    <n v="132"/>
    <d v="2017-08-07T00:00:00"/>
    <d v="1899-12-30T08:48:00"/>
    <n v="85.1"/>
    <n v="77.900000000000006"/>
    <n v="1.4"/>
    <m/>
    <m/>
    <m/>
    <m/>
    <n v="5"/>
    <m/>
    <m/>
    <m/>
    <m/>
    <m/>
    <m/>
    <n v="3"/>
    <n v="3"/>
    <n v="2"/>
    <n v="11"/>
    <n v="17"/>
    <n v="3"/>
    <n v="35"/>
    <m/>
    <m/>
    <n v="1"/>
    <m/>
    <m/>
    <m/>
    <m/>
    <m/>
    <m/>
    <m/>
    <m/>
    <m/>
    <m/>
    <m/>
    <n v="1"/>
    <m/>
  </r>
  <r>
    <s v="Long Beach"/>
    <x v="11"/>
    <n v="132"/>
    <d v="2017-08-09T00:00:00"/>
    <d v="1899-12-30T08:32:00"/>
    <n v="85.4"/>
    <n v="75.5"/>
    <n v="1.6"/>
    <m/>
    <m/>
    <m/>
    <m/>
    <n v="7"/>
    <n v="2"/>
    <m/>
    <m/>
    <m/>
    <m/>
    <m/>
    <n v="4"/>
    <n v="4"/>
    <n v="2"/>
    <n v="5"/>
    <n v="18"/>
    <n v="4"/>
    <n v="11"/>
    <m/>
    <m/>
    <n v="2"/>
    <m/>
    <m/>
    <n v="4"/>
    <m/>
    <m/>
    <m/>
    <m/>
    <m/>
    <m/>
    <n v="1"/>
    <m/>
    <m/>
    <m/>
  </r>
  <r>
    <s v="Long Beach"/>
    <x v="11"/>
    <n v="132"/>
    <d v="2017-08-15T00:00:00"/>
    <d v="1899-12-30T08:32:00"/>
    <n v="85.3"/>
    <n v="76.3"/>
    <n v="0.6"/>
    <m/>
    <m/>
    <m/>
    <m/>
    <n v="11"/>
    <m/>
    <n v="1"/>
    <m/>
    <m/>
    <m/>
    <m/>
    <n v="3"/>
    <n v="3"/>
    <m/>
    <n v="1"/>
    <n v="10"/>
    <n v="7"/>
    <m/>
    <m/>
    <m/>
    <n v="2"/>
    <n v="2"/>
    <m/>
    <n v="5"/>
    <m/>
    <m/>
    <m/>
    <m/>
    <m/>
    <m/>
    <n v="2"/>
    <m/>
    <m/>
    <m/>
  </r>
  <r>
    <s v="Long Beach"/>
    <x v="11"/>
    <n v="132"/>
    <d v="2017-08-18T00:00:00"/>
    <d v="1899-12-30T08:33:00"/>
    <n v="85"/>
    <n v="74"/>
    <n v="0.6"/>
    <m/>
    <m/>
    <m/>
    <n v="2"/>
    <n v="6"/>
    <m/>
    <m/>
    <m/>
    <m/>
    <m/>
    <m/>
    <n v="7"/>
    <n v="7"/>
    <m/>
    <n v="1"/>
    <n v="15"/>
    <n v="6"/>
    <n v="2"/>
    <m/>
    <m/>
    <n v="3"/>
    <m/>
    <m/>
    <n v="5"/>
    <m/>
    <m/>
    <m/>
    <m/>
    <m/>
    <m/>
    <n v="1"/>
    <m/>
    <m/>
    <m/>
  </r>
  <r>
    <s v="Long Beach"/>
    <x v="11"/>
    <n v="132"/>
    <d v="2017-08-21T00:00:00"/>
    <d v="1899-12-30T08:47:00"/>
    <n v="85.6"/>
    <n v="78"/>
    <n v="3.7"/>
    <s v="Yes"/>
    <m/>
    <m/>
    <n v="1"/>
    <n v="6"/>
    <m/>
    <m/>
    <m/>
    <m/>
    <m/>
    <n v="1"/>
    <n v="2"/>
    <n v="3"/>
    <n v="2"/>
    <n v="5"/>
    <n v="20"/>
    <n v="2"/>
    <n v="15"/>
    <m/>
    <m/>
    <n v="1"/>
    <n v="2"/>
    <m/>
    <n v="3"/>
    <m/>
    <m/>
    <m/>
    <m/>
    <m/>
    <m/>
    <m/>
    <m/>
    <m/>
    <n v="1"/>
  </r>
  <r>
    <s v="Long Beach"/>
    <x v="11"/>
    <n v="132"/>
    <d v="2017-08-25T00:00:00"/>
    <d v="1899-12-30T08:39:00"/>
    <n v="82"/>
    <n v="82.4"/>
    <n v="2.6"/>
    <s v="Yes"/>
    <m/>
    <m/>
    <m/>
    <n v="2"/>
    <m/>
    <m/>
    <m/>
    <m/>
    <m/>
    <m/>
    <n v="3"/>
    <n v="3"/>
    <m/>
    <n v="12"/>
    <n v="27"/>
    <n v="5"/>
    <n v="47"/>
    <n v="2"/>
    <m/>
    <n v="5"/>
    <n v="1"/>
    <m/>
    <m/>
    <m/>
    <m/>
    <m/>
    <m/>
    <m/>
    <m/>
    <n v="5"/>
    <m/>
    <n v="3"/>
    <m/>
  </r>
  <r>
    <s v="Long Beach"/>
    <x v="11"/>
    <n v="132"/>
    <d v="2017-08-29T00:00:00"/>
    <d v="1899-12-30T08:54:00"/>
    <n v="86.8"/>
    <n v="79.599999999999994"/>
    <n v="2.2999999999999998"/>
    <m/>
    <m/>
    <m/>
    <m/>
    <n v="4"/>
    <m/>
    <m/>
    <m/>
    <m/>
    <m/>
    <m/>
    <n v="2"/>
    <n v="2"/>
    <n v="4"/>
    <n v="8"/>
    <n v="25"/>
    <n v="11"/>
    <n v="19"/>
    <n v="2"/>
    <m/>
    <n v="3"/>
    <n v="2"/>
    <m/>
    <m/>
    <m/>
    <m/>
    <m/>
    <m/>
    <m/>
    <n v="1"/>
    <n v="10"/>
    <m/>
    <m/>
    <n v="2"/>
  </r>
  <r>
    <s v="Long Beach"/>
    <x v="0"/>
    <n v="132"/>
    <d v="2017-09-01T00:00:00"/>
    <d v="1899-12-30T08:33:00"/>
    <n v="83.7"/>
    <n v="75.7"/>
    <n v="1.8"/>
    <m/>
    <m/>
    <m/>
    <m/>
    <n v="6"/>
    <m/>
    <n v="2"/>
    <m/>
    <n v="1"/>
    <m/>
    <m/>
    <n v="6"/>
    <n v="6"/>
    <n v="1"/>
    <n v="8"/>
    <n v="24"/>
    <n v="7"/>
    <n v="10"/>
    <m/>
    <m/>
    <n v="1"/>
    <n v="1"/>
    <m/>
    <n v="2"/>
    <n v="6"/>
    <n v="1"/>
    <m/>
    <m/>
    <m/>
    <m/>
    <n v="7"/>
    <m/>
    <m/>
    <m/>
  </r>
  <r>
    <m/>
    <x v="12"/>
    <m/>
    <m/>
    <m/>
    <m/>
    <m/>
    <m/>
    <m/>
    <m/>
    <m/>
    <m/>
    <m/>
    <m/>
    <n v="84"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">
  <r>
    <x v="0"/>
    <x v="0"/>
    <x v="0"/>
    <n v="132"/>
    <d v="2016-09-28T00:00:00"/>
    <d v="1899-12-30T08:40:00"/>
    <n v="79.7"/>
    <n v="93.5"/>
    <n v="0"/>
    <m/>
    <m/>
    <n v="1"/>
    <m/>
    <n v="1"/>
    <m/>
    <m/>
    <m/>
    <m/>
    <m/>
    <m/>
    <n v="1"/>
    <n v="1"/>
    <n v="1"/>
    <n v="5"/>
    <n v="14"/>
    <m/>
    <m/>
    <m/>
    <m/>
    <n v="18"/>
    <n v="5"/>
    <m/>
    <m/>
    <m/>
    <m/>
    <m/>
    <m/>
    <m/>
    <m/>
    <m/>
    <m/>
    <m/>
    <m/>
  </r>
  <r>
    <x v="0"/>
    <x v="0"/>
    <x v="0"/>
    <n v="132"/>
    <d v="2016-09-29T00:00:00"/>
    <d v="1899-12-30T08:38:00"/>
    <n v="77.400000000000006"/>
    <n v="92"/>
    <n v="0"/>
    <m/>
    <m/>
    <m/>
    <m/>
    <m/>
    <m/>
    <n v="1"/>
    <m/>
    <m/>
    <m/>
    <n v="1"/>
    <n v="2"/>
    <n v="3"/>
    <n v="1"/>
    <n v="2"/>
    <n v="8"/>
    <m/>
    <m/>
    <m/>
    <m/>
    <n v="9"/>
    <n v="3"/>
    <m/>
    <m/>
    <m/>
    <m/>
    <m/>
    <m/>
    <m/>
    <m/>
    <m/>
    <m/>
    <m/>
    <m/>
  </r>
  <r>
    <x v="0"/>
    <x v="0"/>
    <x v="0"/>
    <n v="132"/>
    <d v="2016-09-30T00:00:00"/>
    <d v="1899-12-30T08:05:00"/>
    <n v="82.2"/>
    <n v="91.8"/>
    <n v="1.4"/>
    <m/>
    <m/>
    <m/>
    <n v="1"/>
    <n v="3"/>
    <n v="1"/>
    <n v="1"/>
    <m/>
    <m/>
    <m/>
    <n v="1"/>
    <n v="6"/>
    <n v="7"/>
    <m/>
    <n v="2"/>
    <n v="11"/>
    <m/>
    <m/>
    <m/>
    <m/>
    <n v="14"/>
    <n v="2"/>
    <m/>
    <m/>
    <n v="1"/>
    <m/>
    <n v="1"/>
    <m/>
    <m/>
    <m/>
    <m/>
    <m/>
    <m/>
    <m/>
  </r>
  <r>
    <x v="0"/>
    <x v="1"/>
    <x v="0"/>
    <n v="132"/>
    <d v="2016-10-03T00:00:00"/>
    <s v="x"/>
    <m/>
    <m/>
    <s v="x"/>
    <m/>
    <m/>
    <n v="1"/>
    <m/>
    <n v="3"/>
    <n v="1"/>
    <n v="2"/>
    <m/>
    <m/>
    <m/>
    <n v="2"/>
    <m/>
    <n v="2"/>
    <n v="1"/>
    <n v="7"/>
    <n v="13"/>
    <m/>
    <m/>
    <n v="2"/>
    <m/>
    <n v="23"/>
    <n v="5"/>
    <m/>
    <m/>
    <m/>
    <n v="1"/>
    <m/>
    <m/>
    <m/>
    <m/>
    <m/>
    <m/>
    <m/>
    <m/>
  </r>
  <r>
    <x v="0"/>
    <x v="1"/>
    <x v="0"/>
    <n v="132"/>
    <d v="2016-10-04T00:00:00"/>
    <d v="1899-12-30T09:23:00"/>
    <n v="81"/>
    <n v="93.2"/>
    <n v="0.7"/>
    <m/>
    <m/>
    <m/>
    <m/>
    <n v="3"/>
    <n v="2"/>
    <m/>
    <m/>
    <m/>
    <m/>
    <m/>
    <n v="6"/>
    <n v="6"/>
    <m/>
    <n v="8"/>
    <n v="11"/>
    <m/>
    <m/>
    <n v="4"/>
    <n v="1"/>
    <n v="23"/>
    <n v="1"/>
    <m/>
    <m/>
    <m/>
    <n v="2"/>
    <m/>
    <m/>
    <m/>
    <m/>
    <m/>
    <m/>
    <m/>
    <m/>
  </r>
  <r>
    <x v="0"/>
    <x v="1"/>
    <x v="0"/>
    <n v="132"/>
    <d v="2016-10-05T00:00:00"/>
    <d v="1899-12-30T08:46:00"/>
    <n v="81.5"/>
    <n v="88.8"/>
    <n v="0.7"/>
    <m/>
    <m/>
    <m/>
    <m/>
    <n v="3"/>
    <n v="1"/>
    <m/>
    <n v="1"/>
    <m/>
    <m/>
    <n v="1"/>
    <n v="4"/>
    <n v="5"/>
    <n v="2"/>
    <n v="5"/>
    <n v="12"/>
    <m/>
    <m/>
    <n v="7"/>
    <m/>
    <n v="18"/>
    <n v="4"/>
    <m/>
    <m/>
    <m/>
    <m/>
    <m/>
    <m/>
    <m/>
    <m/>
    <m/>
    <m/>
    <m/>
    <m/>
  </r>
  <r>
    <x v="0"/>
    <x v="1"/>
    <x v="0"/>
    <n v="132"/>
    <d v="2016-10-06T00:00:00"/>
    <d v="1899-12-30T08:50:00"/>
    <n v="82.6"/>
    <n v="87.3"/>
    <n v="2.2000000000000002"/>
    <m/>
    <m/>
    <m/>
    <m/>
    <n v="4"/>
    <n v="1"/>
    <n v="1"/>
    <m/>
    <m/>
    <m/>
    <n v="1"/>
    <n v="7"/>
    <n v="8"/>
    <m/>
    <n v="10"/>
    <n v="9"/>
    <m/>
    <m/>
    <n v="2"/>
    <n v="1"/>
    <n v="22"/>
    <n v="7"/>
    <m/>
    <m/>
    <m/>
    <n v="1"/>
    <m/>
    <m/>
    <m/>
    <m/>
    <m/>
    <m/>
    <m/>
    <m/>
  </r>
  <r>
    <x v="0"/>
    <x v="1"/>
    <x v="0"/>
    <n v="132"/>
    <d v="2016-10-07T00:00:00"/>
    <d v="1899-12-30T08:45:00"/>
    <n v="80.599999999999994"/>
    <n v="91.8"/>
    <n v="0.9"/>
    <m/>
    <m/>
    <m/>
    <m/>
    <n v="3"/>
    <m/>
    <m/>
    <m/>
    <m/>
    <m/>
    <m/>
    <n v="3"/>
    <n v="3"/>
    <m/>
    <n v="5"/>
    <n v="17"/>
    <m/>
    <m/>
    <n v="1"/>
    <n v="1"/>
    <n v="22"/>
    <n v="1"/>
    <m/>
    <m/>
    <m/>
    <m/>
    <m/>
    <m/>
    <m/>
    <m/>
    <m/>
    <m/>
    <m/>
    <m/>
  </r>
  <r>
    <x v="0"/>
    <x v="1"/>
    <x v="0"/>
    <n v="132"/>
    <d v="2016-10-11T00:00:00"/>
    <d v="1899-12-30T08:30:00"/>
    <n v="77.599999999999994"/>
    <n v="92.6"/>
    <n v="1.8"/>
    <m/>
    <m/>
    <m/>
    <m/>
    <n v="13"/>
    <n v="1"/>
    <n v="5"/>
    <m/>
    <m/>
    <m/>
    <m/>
    <n v="1"/>
    <n v="1"/>
    <n v="3"/>
    <n v="5"/>
    <n v="15"/>
    <m/>
    <m/>
    <n v="1"/>
    <n v="1"/>
    <n v="31"/>
    <n v="7"/>
    <m/>
    <m/>
    <n v="1"/>
    <m/>
    <n v="1"/>
    <m/>
    <m/>
    <m/>
    <m/>
    <m/>
    <m/>
    <m/>
  </r>
  <r>
    <x v="0"/>
    <x v="1"/>
    <x v="0"/>
    <n v="132"/>
    <d v="2016-10-12T00:00:00"/>
    <d v="1899-12-30T08:38:00"/>
    <n v="78.8"/>
    <n v="98.2"/>
    <n v="1.7"/>
    <m/>
    <m/>
    <n v="1"/>
    <m/>
    <n v="5"/>
    <n v="2"/>
    <m/>
    <m/>
    <m/>
    <m/>
    <n v="2"/>
    <n v="9"/>
    <n v="11"/>
    <n v="1"/>
    <n v="1"/>
    <n v="15"/>
    <m/>
    <m/>
    <n v="1"/>
    <n v="2"/>
    <n v="26"/>
    <n v="5"/>
    <n v="1"/>
    <m/>
    <m/>
    <m/>
    <n v="2"/>
    <m/>
    <m/>
    <m/>
    <m/>
    <m/>
    <m/>
    <m/>
  </r>
  <r>
    <x v="0"/>
    <x v="1"/>
    <x v="0"/>
    <n v="132"/>
    <d v="2016-10-13T00:00:00"/>
    <d v="1899-12-30T09:12:00"/>
    <n v="76.8"/>
    <n v="100"/>
    <n v="0"/>
    <m/>
    <m/>
    <m/>
    <m/>
    <n v="6"/>
    <n v="1"/>
    <n v="2"/>
    <m/>
    <m/>
    <m/>
    <n v="1"/>
    <n v="2"/>
    <n v="3"/>
    <m/>
    <n v="9"/>
    <n v="14"/>
    <m/>
    <m/>
    <m/>
    <n v="1"/>
    <n v="22"/>
    <n v="3"/>
    <m/>
    <m/>
    <n v="1"/>
    <m/>
    <n v="1"/>
    <m/>
    <m/>
    <m/>
    <m/>
    <m/>
    <m/>
    <m/>
  </r>
  <r>
    <x v="0"/>
    <x v="1"/>
    <x v="0"/>
    <n v="132"/>
    <d v="2016-10-14T00:00:00"/>
    <d v="1899-12-30T09:07:00"/>
    <n v="79.7"/>
    <n v="100"/>
    <n v="1.5"/>
    <m/>
    <m/>
    <n v="1"/>
    <m/>
    <n v="15"/>
    <n v="1"/>
    <n v="1"/>
    <m/>
    <m/>
    <n v="1"/>
    <m/>
    <m/>
    <n v="1"/>
    <n v="2"/>
    <n v="8"/>
    <n v="13"/>
    <m/>
    <m/>
    <m/>
    <n v="1"/>
    <n v="16"/>
    <n v="1"/>
    <m/>
    <m/>
    <m/>
    <m/>
    <n v="1"/>
    <m/>
    <m/>
    <m/>
    <m/>
    <m/>
    <m/>
    <m/>
  </r>
  <r>
    <x v="0"/>
    <x v="1"/>
    <x v="0"/>
    <n v="132"/>
    <d v="2016-10-17T00:00:00"/>
    <d v="1899-12-30T09:02:00"/>
    <n v="79.5"/>
    <n v="95.4"/>
    <n v="1.4"/>
    <m/>
    <m/>
    <m/>
    <m/>
    <n v="9"/>
    <n v="2"/>
    <n v="1"/>
    <m/>
    <m/>
    <m/>
    <n v="4"/>
    <n v="1"/>
    <n v="5"/>
    <n v="3"/>
    <n v="11"/>
    <n v="6"/>
    <m/>
    <m/>
    <m/>
    <n v="1"/>
    <n v="11"/>
    <n v="3"/>
    <n v="1"/>
    <m/>
    <m/>
    <m/>
    <n v="1"/>
    <m/>
    <m/>
    <m/>
    <m/>
    <m/>
    <m/>
    <m/>
  </r>
  <r>
    <x v="0"/>
    <x v="1"/>
    <x v="0"/>
    <n v="132"/>
    <d v="2016-10-18T00:00:00"/>
    <d v="1899-12-30T08:51:00"/>
    <n v="91.9"/>
    <n v="99.2"/>
    <n v="1.3"/>
    <m/>
    <m/>
    <n v="1"/>
    <m/>
    <n v="15"/>
    <m/>
    <m/>
    <m/>
    <m/>
    <m/>
    <n v="2"/>
    <n v="8"/>
    <n v="10"/>
    <m/>
    <n v="9"/>
    <n v="10"/>
    <m/>
    <m/>
    <n v="1"/>
    <n v="1"/>
    <n v="27"/>
    <n v="2"/>
    <m/>
    <m/>
    <n v="1"/>
    <m/>
    <n v="1"/>
    <m/>
    <m/>
    <m/>
    <m/>
    <m/>
    <m/>
    <m/>
  </r>
  <r>
    <x v="0"/>
    <x v="1"/>
    <x v="0"/>
    <n v="132"/>
    <d v="2016-10-19T00:00:00"/>
    <d v="1899-12-30T09:40:00"/>
    <n v="81"/>
    <n v="90.1"/>
    <n v="0"/>
    <m/>
    <m/>
    <m/>
    <m/>
    <n v="17"/>
    <m/>
    <n v="2"/>
    <m/>
    <m/>
    <m/>
    <n v="1"/>
    <n v="1"/>
    <n v="2"/>
    <n v="1"/>
    <n v="4"/>
    <n v="11"/>
    <m/>
    <m/>
    <m/>
    <n v="1"/>
    <n v="15"/>
    <n v="1"/>
    <n v="1"/>
    <m/>
    <m/>
    <m/>
    <n v="2"/>
    <m/>
    <m/>
    <m/>
    <m/>
    <m/>
    <m/>
    <m/>
  </r>
  <r>
    <x v="0"/>
    <x v="1"/>
    <x v="0"/>
    <n v="132"/>
    <d v="2016-10-20T00:00:00"/>
    <d v="1899-12-30T08:50:00"/>
    <n v="77.8"/>
    <n v="94.5"/>
    <n v="2.6"/>
    <m/>
    <m/>
    <m/>
    <m/>
    <n v="12"/>
    <m/>
    <m/>
    <m/>
    <m/>
    <n v="1"/>
    <n v="1"/>
    <n v="1"/>
    <n v="3"/>
    <n v="1"/>
    <n v="2"/>
    <n v="9"/>
    <m/>
    <m/>
    <m/>
    <m/>
    <n v="12"/>
    <n v="3"/>
    <n v="1"/>
    <m/>
    <n v="1"/>
    <n v="1"/>
    <n v="1"/>
    <m/>
    <m/>
    <m/>
    <m/>
    <m/>
    <m/>
    <m/>
  </r>
  <r>
    <x v="0"/>
    <x v="1"/>
    <x v="0"/>
    <n v="132"/>
    <d v="2016-10-26T00:00:00"/>
    <d v="1899-12-30T08:55:00"/>
    <n v="76.8"/>
    <n v="100"/>
    <n v="1.7"/>
    <m/>
    <m/>
    <m/>
    <m/>
    <n v="27"/>
    <m/>
    <n v="1"/>
    <m/>
    <m/>
    <m/>
    <n v="1"/>
    <n v="2"/>
    <n v="3"/>
    <n v="1"/>
    <m/>
    <n v="7"/>
    <m/>
    <m/>
    <m/>
    <m/>
    <n v="2"/>
    <n v="3"/>
    <n v="1"/>
    <m/>
    <n v="1"/>
    <m/>
    <m/>
    <m/>
    <m/>
    <m/>
    <n v="1"/>
    <m/>
    <m/>
    <m/>
  </r>
  <r>
    <x v="0"/>
    <x v="1"/>
    <x v="0"/>
    <n v="132"/>
    <d v="2016-10-27T00:00:00"/>
    <d v="1899-12-30T08:54:00"/>
    <n v="75.900000000000006"/>
    <n v="100"/>
    <n v="1.5"/>
    <m/>
    <m/>
    <n v="1"/>
    <m/>
    <n v="8"/>
    <m/>
    <n v="1"/>
    <m/>
    <m/>
    <m/>
    <n v="1"/>
    <n v="2"/>
    <n v="3"/>
    <m/>
    <n v="14"/>
    <n v="5"/>
    <m/>
    <m/>
    <m/>
    <m/>
    <n v="4"/>
    <n v="2"/>
    <m/>
    <m/>
    <m/>
    <m/>
    <n v="4"/>
    <m/>
    <m/>
    <m/>
    <m/>
    <m/>
    <m/>
    <m/>
  </r>
  <r>
    <x v="0"/>
    <x v="1"/>
    <x v="0"/>
    <n v="132"/>
    <d v="2016-10-28T00:00:00"/>
    <d v="1899-12-30T08:50:00"/>
    <n v="77.3"/>
    <n v="100"/>
    <n v="2.5"/>
    <m/>
    <m/>
    <m/>
    <m/>
    <n v="6"/>
    <m/>
    <m/>
    <m/>
    <n v="1"/>
    <m/>
    <n v="4"/>
    <n v="3"/>
    <n v="7"/>
    <m/>
    <n v="31"/>
    <n v="8"/>
    <m/>
    <m/>
    <n v="1"/>
    <m/>
    <n v="9"/>
    <n v="2"/>
    <m/>
    <m/>
    <n v="5"/>
    <m/>
    <m/>
    <m/>
    <m/>
    <m/>
    <n v="1"/>
    <n v="1"/>
    <m/>
    <m/>
  </r>
  <r>
    <x v="0"/>
    <x v="1"/>
    <x v="0"/>
    <n v="132"/>
    <d v="2016-10-31T00:00:00"/>
    <d v="1899-12-30T09:05:00"/>
    <n v="76.599999999999994"/>
    <n v="98.3"/>
    <n v="1"/>
    <m/>
    <m/>
    <m/>
    <m/>
    <n v="2"/>
    <m/>
    <n v="1"/>
    <m/>
    <m/>
    <m/>
    <m/>
    <n v="1"/>
    <n v="1"/>
    <m/>
    <n v="31"/>
    <n v="5"/>
    <m/>
    <m/>
    <n v="1"/>
    <m/>
    <n v="21"/>
    <n v="4"/>
    <m/>
    <m/>
    <n v="1"/>
    <m/>
    <m/>
    <m/>
    <m/>
    <m/>
    <m/>
    <m/>
    <m/>
    <m/>
  </r>
  <r>
    <x v="0"/>
    <x v="2"/>
    <x v="0"/>
    <n v="132"/>
    <d v="2016-11-01T00:00:00"/>
    <d v="1899-12-30T09:02:00"/>
    <n v="77"/>
    <n v="94.6"/>
    <n v="1"/>
    <m/>
    <m/>
    <n v="1"/>
    <m/>
    <n v="7"/>
    <m/>
    <m/>
    <m/>
    <m/>
    <m/>
    <n v="1"/>
    <m/>
    <n v="1"/>
    <n v="1"/>
    <n v="26"/>
    <n v="6"/>
    <m/>
    <m/>
    <n v="3"/>
    <m/>
    <n v="8"/>
    <n v="3"/>
    <m/>
    <m/>
    <m/>
    <m/>
    <n v="1"/>
    <m/>
    <m/>
    <m/>
    <m/>
    <m/>
    <m/>
    <m/>
  </r>
  <r>
    <x v="0"/>
    <x v="2"/>
    <x v="0"/>
    <n v="132"/>
    <d v="2016-11-02T00:00:00"/>
    <d v="1899-12-30T09:10:00"/>
    <n v="76.099999999999994"/>
    <n v="93.8"/>
    <n v="1.1000000000000001"/>
    <m/>
    <m/>
    <m/>
    <m/>
    <n v="27"/>
    <n v="2"/>
    <n v="3"/>
    <m/>
    <m/>
    <m/>
    <n v="1"/>
    <n v="4"/>
    <n v="5"/>
    <m/>
    <n v="21"/>
    <n v="20"/>
    <m/>
    <m/>
    <n v="1"/>
    <m/>
    <n v="15"/>
    <n v="1"/>
    <n v="2"/>
    <m/>
    <n v="1"/>
    <m/>
    <m/>
    <m/>
    <m/>
    <m/>
    <m/>
    <m/>
    <m/>
    <m/>
  </r>
  <r>
    <x v="0"/>
    <x v="2"/>
    <x v="0"/>
    <n v="132"/>
    <d v="2016-11-07T00:00:00"/>
    <d v="1899-12-30T08:42:00"/>
    <n v="77.2"/>
    <n v="99.6"/>
    <n v="1.7"/>
    <m/>
    <m/>
    <m/>
    <m/>
    <n v="13"/>
    <m/>
    <n v="4"/>
    <m/>
    <m/>
    <m/>
    <n v="1"/>
    <n v="6"/>
    <n v="7"/>
    <n v="4"/>
    <n v="9"/>
    <n v="12"/>
    <m/>
    <m/>
    <m/>
    <m/>
    <n v="16"/>
    <n v="1"/>
    <n v="3"/>
    <m/>
    <n v="1"/>
    <m/>
    <n v="1"/>
    <m/>
    <m/>
    <m/>
    <m/>
    <m/>
    <m/>
    <m/>
  </r>
  <r>
    <x v="0"/>
    <x v="2"/>
    <x v="0"/>
    <n v="132"/>
    <d v="2016-11-08T00:00:00"/>
    <d v="1899-12-30T08:50:00"/>
    <n v="77"/>
    <n v="88.1"/>
    <n v="1"/>
    <m/>
    <m/>
    <m/>
    <m/>
    <n v="8"/>
    <m/>
    <m/>
    <m/>
    <m/>
    <m/>
    <n v="1"/>
    <n v="3"/>
    <n v="4"/>
    <n v="1"/>
    <n v="11"/>
    <n v="14"/>
    <m/>
    <m/>
    <n v="1"/>
    <m/>
    <n v="10"/>
    <m/>
    <n v="3"/>
    <m/>
    <n v="3"/>
    <m/>
    <n v="1"/>
    <m/>
    <m/>
    <m/>
    <m/>
    <m/>
    <m/>
    <m/>
  </r>
  <r>
    <x v="0"/>
    <x v="2"/>
    <x v="0"/>
    <n v="132"/>
    <d v="2016-11-09T00:00:00"/>
    <d v="1899-12-30T08:50:00"/>
    <n v="77.2"/>
    <n v="88.1"/>
    <n v="1.6"/>
    <m/>
    <m/>
    <m/>
    <m/>
    <n v="11"/>
    <m/>
    <m/>
    <m/>
    <m/>
    <m/>
    <n v="1"/>
    <n v="1"/>
    <n v="2"/>
    <n v="2"/>
    <n v="8"/>
    <n v="22"/>
    <m/>
    <m/>
    <m/>
    <n v="1"/>
    <n v="9"/>
    <n v="1"/>
    <n v="4"/>
    <m/>
    <n v="2"/>
    <n v="1"/>
    <n v="1"/>
    <m/>
    <m/>
    <m/>
    <n v="1"/>
    <m/>
    <m/>
    <m/>
  </r>
  <r>
    <x v="0"/>
    <x v="2"/>
    <x v="0"/>
    <n v="132"/>
    <d v="2016-11-10T00:00:00"/>
    <d v="1899-12-30T08:48:00"/>
    <n v="75.599999999999994"/>
    <n v="99.2"/>
    <n v="0"/>
    <m/>
    <m/>
    <m/>
    <m/>
    <n v="9"/>
    <m/>
    <n v="2"/>
    <m/>
    <m/>
    <m/>
    <m/>
    <n v="6"/>
    <n v="6"/>
    <m/>
    <n v="10"/>
    <n v="23"/>
    <m/>
    <m/>
    <n v="2"/>
    <n v="2"/>
    <n v="11"/>
    <n v="3"/>
    <n v="3"/>
    <m/>
    <n v="3"/>
    <m/>
    <m/>
    <m/>
    <m/>
    <m/>
    <m/>
    <m/>
    <m/>
    <m/>
  </r>
  <r>
    <x v="0"/>
    <x v="2"/>
    <x v="0"/>
    <n v="132"/>
    <d v="2016-11-11T00:00:00"/>
    <d v="1899-12-30T09:32:00"/>
    <n v="77.099999999999994"/>
    <n v="96"/>
    <n v="1.4"/>
    <m/>
    <m/>
    <m/>
    <m/>
    <n v="12"/>
    <m/>
    <n v="4"/>
    <m/>
    <m/>
    <m/>
    <n v="1"/>
    <n v="3"/>
    <n v="4"/>
    <m/>
    <n v="6"/>
    <n v="21"/>
    <m/>
    <m/>
    <n v="1"/>
    <m/>
    <n v="6"/>
    <n v="1"/>
    <n v="3"/>
    <m/>
    <n v="2"/>
    <m/>
    <m/>
    <m/>
    <m/>
    <m/>
    <m/>
    <m/>
    <m/>
    <m/>
  </r>
  <r>
    <x v="0"/>
    <x v="2"/>
    <x v="0"/>
    <n v="132"/>
    <d v="2016-11-14T00:00:00"/>
    <d v="1899-12-30T09:23:00"/>
    <n v="78.900000000000006"/>
    <n v="100"/>
    <n v="0.7"/>
    <m/>
    <m/>
    <m/>
    <m/>
    <n v="15"/>
    <m/>
    <n v="2"/>
    <n v="1"/>
    <m/>
    <m/>
    <n v="1"/>
    <n v="4"/>
    <n v="5"/>
    <m/>
    <n v="3"/>
    <n v="12"/>
    <m/>
    <m/>
    <m/>
    <n v="1"/>
    <n v="13"/>
    <n v="1"/>
    <n v="4"/>
    <m/>
    <m/>
    <m/>
    <m/>
    <m/>
    <m/>
    <m/>
    <m/>
    <m/>
    <m/>
    <m/>
  </r>
  <r>
    <x v="0"/>
    <x v="2"/>
    <x v="0"/>
    <n v="132"/>
    <d v="2016-11-15T00:00:00"/>
    <d v="1899-12-30T08:50:00"/>
    <n v="75.3"/>
    <n v="99.9"/>
    <n v="1.7"/>
    <m/>
    <m/>
    <m/>
    <n v="1"/>
    <n v="13"/>
    <n v="1"/>
    <m/>
    <m/>
    <m/>
    <m/>
    <m/>
    <n v="3"/>
    <n v="3"/>
    <n v="1"/>
    <n v="2"/>
    <n v="18"/>
    <m/>
    <m/>
    <m/>
    <n v="1"/>
    <n v="12"/>
    <n v="1"/>
    <m/>
    <m/>
    <n v="1"/>
    <n v="1"/>
    <m/>
    <m/>
    <m/>
    <m/>
    <m/>
    <m/>
    <m/>
    <m/>
  </r>
  <r>
    <x v="0"/>
    <x v="2"/>
    <x v="0"/>
    <n v="132"/>
    <d v="2016-11-16T00:00:00"/>
    <d v="1899-12-30T08:49:00"/>
    <n v="72.900000000000006"/>
    <n v="75.099999999999994"/>
    <n v="0.7"/>
    <m/>
    <m/>
    <m/>
    <m/>
    <n v="1"/>
    <m/>
    <m/>
    <m/>
    <m/>
    <n v="1"/>
    <m/>
    <m/>
    <n v="1"/>
    <m/>
    <n v="9"/>
    <n v="5"/>
    <m/>
    <m/>
    <m/>
    <m/>
    <n v="9"/>
    <m/>
    <n v="2"/>
    <m/>
    <n v="2"/>
    <m/>
    <m/>
    <m/>
    <m/>
    <m/>
    <m/>
    <m/>
    <m/>
    <m/>
  </r>
  <r>
    <x v="0"/>
    <x v="2"/>
    <x v="0"/>
    <n v="132"/>
    <d v="2016-11-17T00:00:00"/>
    <d v="1899-12-30T08:40:00"/>
    <n v="72.400000000000006"/>
    <n v="75.2"/>
    <n v="0.9"/>
    <m/>
    <m/>
    <m/>
    <m/>
    <n v="3"/>
    <m/>
    <m/>
    <m/>
    <m/>
    <m/>
    <n v="2"/>
    <n v="1"/>
    <n v="3"/>
    <m/>
    <n v="6"/>
    <n v="5"/>
    <m/>
    <m/>
    <m/>
    <m/>
    <n v="2"/>
    <m/>
    <m/>
    <n v="1"/>
    <m/>
    <m/>
    <m/>
    <m/>
    <m/>
    <m/>
    <m/>
    <m/>
    <m/>
    <m/>
  </r>
  <r>
    <x v="0"/>
    <x v="2"/>
    <x v="0"/>
    <n v="132"/>
    <d v="2016-11-23T00:00:00"/>
    <d v="1899-12-30T08:56:00"/>
    <n v="79.3"/>
    <n v="79.099999999999994"/>
    <n v="4.5999999999999996"/>
    <m/>
    <m/>
    <m/>
    <m/>
    <n v="13"/>
    <m/>
    <n v="1"/>
    <m/>
    <m/>
    <m/>
    <n v="3"/>
    <n v="5"/>
    <n v="8"/>
    <n v="2"/>
    <n v="10"/>
    <n v="16"/>
    <m/>
    <m/>
    <n v="5"/>
    <m/>
    <n v="13"/>
    <n v="2"/>
    <m/>
    <m/>
    <n v="2"/>
    <m/>
    <n v="1"/>
    <m/>
    <m/>
    <m/>
    <m/>
    <m/>
    <m/>
    <m/>
  </r>
  <r>
    <x v="0"/>
    <x v="2"/>
    <x v="0"/>
    <n v="132"/>
    <d v="2016-11-28T00:00:00"/>
    <d v="1899-12-30T08:47:00"/>
    <n v="75.7"/>
    <n v="73.599999999999994"/>
    <n v="3.2"/>
    <m/>
    <n v="1"/>
    <m/>
    <n v="1"/>
    <n v="17"/>
    <m/>
    <n v="7"/>
    <m/>
    <m/>
    <m/>
    <n v="4"/>
    <n v="1"/>
    <n v="5"/>
    <n v="1"/>
    <n v="7"/>
    <n v="13"/>
    <m/>
    <m/>
    <n v="2"/>
    <n v="2"/>
    <n v="14"/>
    <n v="3"/>
    <n v="2"/>
    <m/>
    <m/>
    <m/>
    <m/>
    <m/>
    <m/>
    <m/>
    <m/>
    <m/>
    <m/>
    <m/>
  </r>
  <r>
    <x v="0"/>
    <x v="3"/>
    <x v="0"/>
    <n v="132"/>
    <d v="2016-12-05T00:00:00"/>
    <d v="1899-12-30T08:56:00"/>
    <n v="79.3"/>
    <n v="79.099999999999994"/>
    <n v="4.5999999999999996"/>
    <m/>
    <m/>
    <m/>
    <m/>
    <n v="14"/>
    <m/>
    <n v="1"/>
    <m/>
    <m/>
    <m/>
    <n v="3"/>
    <n v="1"/>
    <n v="4"/>
    <n v="2"/>
    <n v="10"/>
    <n v="16"/>
    <m/>
    <m/>
    <n v="5"/>
    <m/>
    <n v="14"/>
    <n v="2"/>
    <m/>
    <m/>
    <n v="2"/>
    <m/>
    <n v="1"/>
    <m/>
    <m/>
    <m/>
    <m/>
    <m/>
    <m/>
    <m/>
  </r>
  <r>
    <x v="0"/>
    <x v="3"/>
    <x v="0"/>
    <n v="132"/>
    <d v="2016-12-12T00:00:00"/>
    <d v="1899-12-30T10:05:00"/>
    <n v="79.7"/>
    <n v="80.400000000000006"/>
    <n v="4"/>
    <m/>
    <m/>
    <m/>
    <m/>
    <n v="7"/>
    <n v="1"/>
    <n v="2"/>
    <m/>
    <m/>
    <m/>
    <n v="3"/>
    <n v="5"/>
    <n v="8"/>
    <m/>
    <n v="5"/>
    <n v="16"/>
    <m/>
    <m/>
    <n v="6"/>
    <n v="2"/>
    <n v="16"/>
    <n v="3"/>
    <n v="2"/>
    <m/>
    <n v="1"/>
    <m/>
    <m/>
    <m/>
    <m/>
    <m/>
    <m/>
    <m/>
    <m/>
    <m/>
  </r>
  <r>
    <x v="0"/>
    <x v="3"/>
    <x v="0"/>
    <n v="132"/>
    <d v="2016-12-16T00:00:00"/>
    <d v="1899-12-30T08:52:00"/>
    <n v="75.2"/>
    <n v="81.3"/>
    <n v="0.7"/>
    <m/>
    <m/>
    <m/>
    <m/>
    <n v="10"/>
    <m/>
    <n v="3"/>
    <m/>
    <m/>
    <m/>
    <n v="3"/>
    <m/>
    <n v="3"/>
    <n v="1"/>
    <n v="2"/>
    <n v="13"/>
    <m/>
    <m/>
    <n v="2"/>
    <n v="5"/>
    <n v="17"/>
    <n v="1"/>
    <n v="4"/>
    <m/>
    <n v="2"/>
    <n v="1"/>
    <m/>
    <m/>
    <m/>
    <m/>
    <m/>
    <m/>
    <m/>
    <m/>
  </r>
  <r>
    <x v="0"/>
    <x v="3"/>
    <x v="0"/>
    <n v="132"/>
    <d v="2016-12-19T00:00:00"/>
    <d v="1899-12-30T09:13:00"/>
    <n v="80.3"/>
    <n v="87.2"/>
    <n v="1.7"/>
    <m/>
    <m/>
    <m/>
    <m/>
    <n v="6"/>
    <n v="1"/>
    <n v="2"/>
    <m/>
    <m/>
    <m/>
    <n v="1"/>
    <n v="1"/>
    <n v="2"/>
    <m/>
    <n v="7"/>
    <n v="13"/>
    <m/>
    <m/>
    <n v="1"/>
    <m/>
    <n v="10"/>
    <n v="2"/>
    <m/>
    <n v="1"/>
    <n v="1"/>
    <m/>
    <m/>
    <m/>
    <m/>
    <m/>
    <m/>
    <m/>
    <m/>
    <m/>
  </r>
  <r>
    <x v="0"/>
    <x v="3"/>
    <x v="0"/>
    <n v="132"/>
    <d v="2016-12-29T00:00:00"/>
    <d v="1899-12-30T09:08:00"/>
    <n v="75.099999999999994"/>
    <n v="83"/>
    <n v="1.6"/>
    <m/>
    <m/>
    <m/>
    <n v="1"/>
    <n v="9"/>
    <n v="3"/>
    <m/>
    <m/>
    <m/>
    <m/>
    <m/>
    <n v="3"/>
    <n v="3"/>
    <m/>
    <n v="9"/>
    <n v="17"/>
    <m/>
    <m/>
    <n v="5"/>
    <n v="2"/>
    <n v="14"/>
    <n v="5"/>
    <m/>
    <m/>
    <n v="4"/>
    <n v="1"/>
    <m/>
    <m/>
    <m/>
    <m/>
    <m/>
    <m/>
    <m/>
    <m/>
  </r>
  <r>
    <x v="0"/>
    <x v="4"/>
    <x v="1"/>
    <n v="132"/>
    <d v="2017-01-03T00:00:00"/>
    <d v="1899-12-30T08:49:00"/>
    <n v="85.1"/>
    <n v="79.7"/>
    <n v="0.7"/>
    <m/>
    <m/>
    <m/>
    <n v="1"/>
    <n v="8"/>
    <n v="2"/>
    <n v="3"/>
    <m/>
    <m/>
    <m/>
    <n v="2"/>
    <n v="2"/>
    <n v="4"/>
    <m/>
    <n v="6"/>
    <n v="18"/>
    <m/>
    <m/>
    <m/>
    <m/>
    <n v="21"/>
    <m/>
    <n v="1"/>
    <m/>
    <n v="2"/>
    <m/>
    <n v="1"/>
    <m/>
    <m/>
    <m/>
    <m/>
    <m/>
    <m/>
    <m/>
  </r>
  <r>
    <x v="0"/>
    <x v="4"/>
    <x v="1"/>
    <n v="132"/>
    <d v="2017-01-09T00:00:00"/>
    <d v="1899-12-30T08:52:00"/>
    <n v="61.8"/>
    <n v="77.099999999999994"/>
    <n v="7.4"/>
    <m/>
    <m/>
    <m/>
    <m/>
    <n v="4"/>
    <n v="4"/>
    <n v="2"/>
    <m/>
    <m/>
    <m/>
    <n v="3"/>
    <n v="2"/>
    <n v="5"/>
    <n v="1"/>
    <n v="3"/>
    <n v="13"/>
    <m/>
    <m/>
    <n v="2"/>
    <m/>
    <n v="13"/>
    <n v="3"/>
    <m/>
    <n v="1"/>
    <m/>
    <m/>
    <m/>
    <m/>
    <m/>
    <m/>
    <m/>
    <m/>
    <m/>
    <m/>
  </r>
  <r>
    <x v="0"/>
    <x v="4"/>
    <x v="1"/>
    <n v="132"/>
    <d v="2017-01-16T00:00:00"/>
    <s v="x"/>
    <m/>
    <m/>
    <s v="x"/>
    <m/>
    <m/>
    <m/>
    <m/>
    <n v="13"/>
    <n v="3"/>
    <n v="2"/>
    <m/>
    <m/>
    <m/>
    <n v="2"/>
    <n v="3"/>
    <n v="5"/>
    <m/>
    <n v="4"/>
    <n v="12"/>
    <m/>
    <m/>
    <n v="2"/>
    <n v="2"/>
    <n v="23"/>
    <m/>
    <n v="3"/>
    <m/>
    <n v="1"/>
    <m/>
    <m/>
    <m/>
    <m/>
    <m/>
    <m/>
    <n v="1"/>
    <m/>
    <m/>
  </r>
  <r>
    <x v="0"/>
    <x v="4"/>
    <x v="1"/>
    <n v="132"/>
    <d v="2017-01-24T00:00:00"/>
    <d v="1899-12-30T08:31:00"/>
    <n v="71.599999999999994"/>
    <n v="71.3"/>
    <n v="2.2000000000000002"/>
    <m/>
    <m/>
    <m/>
    <m/>
    <n v="8"/>
    <n v="1"/>
    <m/>
    <m/>
    <m/>
    <m/>
    <n v="1"/>
    <n v="3"/>
    <n v="4"/>
    <m/>
    <n v="6"/>
    <n v="16"/>
    <m/>
    <m/>
    <m/>
    <n v="1"/>
    <n v="22"/>
    <m/>
    <m/>
    <m/>
    <m/>
    <m/>
    <m/>
    <m/>
    <m/>
    <m/>
    <m/>
    <m/>
    <m/>
    <m/>
  </r>
  <r>
    <x v="0"/>
    <x v="5"/>
    <x v="1"/>
    <n v="132"/>
    <d v="2017-02-03T00:00:00"/>
    <d v="1899-12-30T09:56:00"/>
    <n v="80.2"/>
    <n v="71"/>
    <n v="0"/>
    <m/>
    <m/>
    <m/>
    <n v="1"/>
    <n v="2"/>
    <n v="2"/>
    <n v="1"/>
    <m/>
    <m/>
    <m/>
    <m/>
    <n v="1"/>
    <n v="1"/>
    <m/>
    <n v="5"/>
    <n v="15"/>
    <m/>
    <m/>
    <n v="3"/>
    <n v="1"/>
    <n v="10"/>
    <n v="1"/>
    <m/>
    <m/>
    <m/>
    <m/>
    <m/>
    <m/>
    <m/>
    <m/>
    <m/>
    <m/>
    <m/>
    <m/>
  </r>
  <r>
    <x v="0"/>
    <x v="5"/>
    <x v="1"/>
    <n v="132"/>
    <d v="2017-02-07T00:00:00"/>
    <s v="x"/>
    <m/>
    <m/>
    <s v="x"/>
    <m/>
    <m/>
    <m/>
    <n v="2"/>
    <n v="9"/>
    <n v="1"/>
    <n v="2"/>
    <m/>
    <m/>
    <m/>
    <n v="2"/>
    <n v="1"/>
    <n v="3"/>
    <m/>
    <n v="4"/>
    <n v="14"/>
    <n v="1"/>
    <m/>
    <n v="1"/>
    <m/>
    <n v="5"/>
    <m/>
    <m/>
    <m/>
    <m/>
    <m/>
    <m/>
    <m/>
    <m/>
    <m/>
    <m/>
    <m/>
    <m/>
    <m/>
  </r>
  <r>
    <x v="0"/>
    <x v="5"/>
    <x v="1"/>
    <n v="132"/>
    <d v="2017-02-14T00:00:00"/>
    <d v="1899-12-30T08:53:00"/>
    <n v="76.599999999999994"/>
    <n v="91.1"/>
    <n v="0"/>
    <m/>
    <m/>
    <m/>
    <m/>
    <n v="5"/>
    <n v="2"/>
    <n v="5"/>
    <m/>
    <m/>
    <m/>
    <m/>
    <m/>
    <n v="0"/>
    <n v="2"/>
    <m/>
    <n v="6"/>
    <m/>
    <m/>
    <n v="1"/>
    <m/>
    <n v="6"/>
    <m/>
    <m/>
    <m/>
    <m/>
    <m/>
    <m/>
    <m/>
    <m/>
    <m/>
    <m/>
    <m/>
    <m/>
    <m/>
  </r>
  <r>
    <x v="0"/>
    <x v="5"/>
    <x v="1"/>
    <n v="132"/>
    <d v="2017-02-21T00:00:00"/>
    <d v="1899-12-30T08:50:00"/>
    <n v="75.599999999999994"/>
    <n v="90.6"/>
    <n v="2.6"/>
    <m/>
    <m/>
    <m/>
    <n v="2"/>
    <n v="10"/>
    <n v="3"/>
    <m/>
    <m/>
    <m/>
    <m/>
    <m/>
    <n v="2"/>
    <n v="2"/>
    <n v="1"/>
    <n v="1"/>
    <n v="7"/>
    <m/>
    <m/>
    <m/>
    <n v="2"/>
    <n v="15"/>
    <n v="1"/>
    <m/>
    <m/>
    <m/>
    <m/>
    <m/>
    <m/>
    <m/>
    <m/>
    <n v="2"/>
    <m/>
    <m/>
    <m/>
  </r>
  <r>
    <x v="0"/>
    <x v="5"/>
    <x v="1"/>
    <n v="132"/>
    <d v="2017-02-28T00:00:00"/>
    <d v="1899-12-30T08:53:00"/>
    <n v="78.8"/>
    <n v="99.7"/>
    <n v="8.1"/>
    <m/>
    <m/>
    <m/>
    <m/>
    <n v="7"/>
    <n v="2"/>
    <n v="2"/>
    <m/>
    <m/>
    <m/>
    <n v="1"/>
    <m/>
    <n v="1"/>
    <m/>
    <n v="5"/>
    <n v="11"/>
    <n v="1"/>
    <m/>
    <n v="3"/>
    <n v="1"/>
    <n v="5"/>
    <n v="4"/>
    <m/>
    <m/>
    <n v="1"/>
    <m/>
    <m/>
    <m/>
    <m/>
    <m/>
    <m/>
    <m/>
    <m/>
    <m/>
  </r>
  <r>
    <x v="0"/>
    <x v="6"/>
    <x v="1"/>
    <n v="132"/>
    <d v="2017-03-07T00:00:00"/>
    <d v="1899-12-30T08:50:00"/>
    <n v="76.5"/>
    <n v="95"/>
    <n v="8.8000000000000007"/>
    <m/>
    <m/>
    <m/>
    <m/>
    <n v="29"/>
    <n v="6"/>
    <m/>
    <m/>
    <m/>
    <m/>
    <m/>
    <m/>
    <n v="0"/>
    <m/>
    <n v="1"/>
    <n v="9"/>
    <m/>
    <m/>
    <n v="1"/>
    <n v="1"/>
    <n v="9"/>
    <m/>
    <m/>
    <n v="1"/>
    <n v="1"/>
    <n v="1"/>
    <m/>
    <m/>
    <n v="1"/>
    <m/>
    <m/>
    <m/>
    <m/>
    <m/>
  </r>
  <r>
    <x v="0"/>
    <x v="6"/>
    <x v="1"/>
    <n v="132"/>
    <d v="2017-03-14T00:00:00"/>
    <d v="1899-12-30T08:02:00"/>
    <n v="79.5"/>
    <n v="74.8"/>
    <n v="0"/>
    <m/>
    <m/>
    <m/>
    <m/>
    <n v="7"/>
    <m/>
    <m/>
    <n v="1"/>
    <m/>
    <m/>
    <n v="1"/>
    <m/>
    <n v="1"/>
    <m/>
    <n v="1"/>
    <n v="4"/>
    <n v="3"/>
    <m/>
    <n v="1"/>
    <m/>
    <n v="4"/>
    <n v="1"/>
    <m/>
    <n v="1"/>
    <m/>
    <m/>
    <m/>
    <m/>
    <m/>
    <m/>
    <m/>
    <m/>
    <m/>
    <m/>
  </r>
  <r>
    <x v="0"/>
    <x v="6"/>
    <x v="1"/>
    <n v="132"/>
    <d v="2017-03-21T00:00:00"/>
    <d v="1899-12-30T09:04:00"/>
    <n v="77.7"/>
    <n v="53.6"/>
    <n v="0"/>
    <m/>
    <m/>
    <n v="1"/>
    <n v="2"/>
    <n v="8"/>
    <m/>
    <n v="1"/>
    <m/>
    <m/>
    <m/>
    <n v="1"/>
    <n v="2"/>
    <n v="3"/>
    <n v="1"/>
    <m/>
    <n v="7"/>
    <m/>
    <m/>
    <m/>
    <m/>
    <n v="2"/>
    <m/>
    <m/>
    <m/>
    <m/>
    <m/>
    <m/>
    <m/>
    <m/>
    <m/>
    <m/>
    <m/>
    <m/>
    <m/>
  </r>
  <r>
    <x v="0"/>
    <x v="6"/>
    <x v="1"/>
    <n v="132"/>
    <d v="2017-03-29T00:00:00"/>
    <d v="1899-12-30T09:09:00"/>
    <n v="79"/>
    <n v="74"/>
    <n v="10"/>
    <m/>
    <m/>
    <m/>
    <n v="2"/>
    <n v="6"/>
    <n v="1"/>
    <n v="1"/>
    <m/>
    <m/>
    <m/>
    <n v="1"/>
    <n v="1"/>
    <n v="2"/>
    <m/>
    <n v="2"/>
    <n v="9"/>
    <m/>
    <m/>
    <n v="1"/>
    <n v="2"/>
    <n v="5"/>
    <n v="2"/>
    <m/>
    <m/>
    <m/>
    <m/>
    <m/>
    <m/>
    <m/>
    <m/>
    <m/>
    <m/>
    <m/>
    <m/>
  </r>
  <r>
    <x v="0"/>
    <x v="7"/>
    <x v="1"/>
    <n v="132"/>
    <d v="2017-04-04T00:00:00"/>
    <d v="1899-12-30T08:42:00"/>
    <n v="80.8"/>
    <n v="80.3"/>
    <n v="5"/>
    <m/>
    <m/>
    <m/>
    <n v="2"/>
    <n v="7"/>
    <n v="1"/>
    <m/>
    <m/>
    <m/>
    <m/>
    <m/>
    <n v="1"/>
    <n v="1"/>
    <m/>
    <m/>
    <n v="5"/>
    <m/>
    <m/>
    <m/>
    <m/>
    <n v="1"/>
    <n v="1"/>
    <m/>
    <m/>
    <m/>
    <m/>
    <m/>
    <m/>
    <m/>
    <m/>
    <m/>
    <m/>
    <m/>
    <m/>
  </r>
  <r>
    <x v="0"/>
    <x v="7"/>
    <x v="1"/>
    <n v="132"/>
    <d v="2017-04-07T00:00:00"/>
    <d v="1899-12-30T10:00:00"/>
    <n v="77.099999999999994"/>
    <n v="59.4"/>
    <n v="1"/>
    <m/>
    <m/>
    <m/>
    <n v="1"/>
    <n v="9"/>
    <n v="1"/>
    <n v="1"/>
    <m/>
    <m/>
    <m/>
    <n v="1"/>
    <m/>
    <n v="1"/>
    <m/>
    <m/>
    <n v="4"/>
    <m/>
    <m/>
    <n v="1"/>
    <m/>
    <m/>
    <m/>
    <m/>
    <m/>
    <m/>
    <m/>
    <m/>
    <m/>
    <m/>
    <m/>
    <m/>
    <m/>
    <m/>
    <m/>
  </r>
  <r>
    <x v="0"/>
    <x v="7"/>
    <x v="1"/>
    <n v="132"/>
    <d v="2017-04-12T00:00:00"/>
    <d v="1899-12-30T09:09:00"/>
    <n v="74.2"/>
    <n v="74.2"/>
    <n v="3.6"/>
    <m/>
    <m/>
    <m/>
    <m/>
    <n v="3"/>
    <m/>
    <m/>
    <m/>
    <n v="1"/>
    <m/>
    <m/>
    <m/>
    <n v="0"/>
    <n v="1"/>
    <m/>
    <n v="7"/>
    <m/>
    <m/>
    <m/>
    <m/>
    <n v="1"/>
    <m/>
    <m/>
    <m/>
    <m/>
    <n v="1"/>
    <m/>
    <m/>
    <m/>
    <m/>
    <m/>
    <m/>
    <m/>
    <m/>
  </r>
  <r>
    <x v="0"/>
    <x v="7"/>
    <x v="1"/>
    <n v="132"/>
    <d v="2017-04-19T00:00:00"/>
    <d v="1899-12-30T09:05:00"/>
    <n v="82"/>
    <n v="68"/>
    <n v="0.3"/>
    <m/>
    <m/>
    <m/>
    <m/>
    <n v="3"/>
    <n v="4"/>
    <m/>
    <m/>
    <m/>
    <m/>
    <m/>
    <m/>
    <n v="0"/>
    <n v="1"/>
    <n v="7"/>
    <n v="34"/>
    <n v="1"/>
    <m/>
    <n v="2"/>
    <n v="1"/>
    <n v="3"/>
    <n v="2"/>
    <n v="3"/>
    <m/>
    <n v="3"/>
    <n v="2"/>
    <m/>
    <m/>
    <m/>
    <m/>
    <m/>
    <m/>
    <m/>
    <m/>
  </r>
  <r>
    <x v="0"/>
    <x v="7"/>
    <x v="1"/>
    <n v="132"/>
    <d v="2017-04-25T00:00:00"/>
    <d v="1899-12-30T08:35:00"/>
    <n v="76.400000000000006"/>
    <n v="65.599999999999994"/>
    <n v="0.8"/>
    <m/>
    <m/>
    <m/>
    <m/>
    <n v="1"/>
    <n v="2"/>
    <n v="1"/>
    <m/>
    <m/>
    <m/>
    <m/>
    <n v="2"/>
    <n v="2"/>
    <n v="1"/>
    <n v="20"/>
    <n v="17"/>
    <n v="3"/>
    <m/>
    <n v="1"/>
    <n v="2"/>
    <n v="14"/>
    <n v="1"/>
    <n v="3"/>
    <m/>
    <n v="1"/>
    <m/>
    <m/>
    <m/>
    <m/>
    <m/>
    <m/>
    <n v="2"/>
    <m/>
    <m/>
  </r>
  <r>
    <x v="0"/>
    <x v="7"/>
    <x v="1"/>
    <n v="132"/>
    <d v="2017-04-28T00:00:00"/>
    <d v="1899-12-30T08:45:00"/>
    <n v="82.8"/>
    <n v="81"/>
    <n v="0.8"/>
    <m/>
    <m/>
    <m/>
    <n v="1"/>
    <n v="3"/>
    <n v="1"/>
    <m/>
    <m/>
    <m/>
    <m/>
    <n v="2"/>
    <n v="2"/>
    <n v="4"/>
    <m/>
    <n v="1"/>
    <n v="19"/>
    <n v="4"/>
    <m/>
    <m/>
    <m/>
    <n v="4"/>
    <n v="1"/>
    <m/>
    <m/>
    <n v="2"/>
    <m/>
    <m/>
    <m/>
    <m/>
    <n v="3"/>
    <m/>
    <n v="3"/>
    <m/>
    <m/>
  </r>
  <r>
    <x v="0"/>
    <x v="8"/>
    <x v="1"/>
    <n v="132"/>
    <d v="2017-05-02T00:00:00"/>
    <d v="1899-12-30T07:39:00"/>
    <n v="79.5"/>
    <n v="81"/>
    <n v="8.1999999999999993"/>
    <m/>
    <m/>
    <m/>
    <n v="1"/>
    <n v="9"/>
    <m/>
    <n v="3"/>
    <m/>
    <m/>
    <m/>
    <n v="1"/>
    <n v="1"/>
    <n v="2"/>
    <m/>
    <m/>
    <n v="17"/>
    <m/>
    <m/>
    <n v="1"/>
    <m/>
    <n v="2"/>
    <m/>
    <n v="2"/>
    <n v="1"/>
    <n v="2"/>
    <m/>
    <m/>
    <m/>
    <m/>
    <m/>
    <m/>
    <m/>
    <m/>
    <m/>
  </r>
  <r>
    <x v="0"/>
    <x v="8"/>
    <x v="1"/>
    <n v="132"/>
    <d v="2017-05-05T00:00:00"/>
    <d v="1899-12-30T08:47:00"/>
    <n v="81"/>
    <n v="81.5"/>
    <n v="2.1"/>
    <m/>
    <m/>
    <m/>
    <n v="1"/>
    <n v="5"/>
    <n v="1"/>
    <m/>
    <m/>
    <n v="1"/>
    <m/>
    <m/>
    <n v="5"/>
    <n v="5"/>
    <n v="1"/>
    <m/>
    <n v="9"/>
    <m/>
    <m/>
    <m/>
    <m/>
    <n v="19"/>
    <n v="2"/>
    <m/>
    <m/>
    <m/>
    <m/>
    <m/>
    <m/>
    <m/>
    <n v="1"/>
    <m/>
    <m/>
    <m/>
    <m/>
  </r>
  <r>
    <x v="0"/>
    <x v="8"/>
    <x v="1"/>
    <n v="132"/>
    <d v="2017-05-09T00:00:00"/>
    <d v="1899-12-30T07:59:00"/>
    <n v="78.400000000000006"/>
    <n v="64.3"/>
    <n v="0.8"/>
    <m/>
    <m/>
    <m/>
    <n v="1"/>
    <n v="12"/>
    <n v="1"/>
    <n v="2"/>
    <m/>
    <m/>
    <m/>
    <m/>
    <n v="1"/>
    <n v="1"/>
    <n v="2"/>
    <n v="7"/>
    <n v="27"/>
    <n v="4"/>
    <m/>
    <m/>
    <m/>
    <n v="5"/>
    <n v="6"/>
    <m/>
    <n v="2"/>
    <n v="2"/>
    <m/>
    <m/>
    <m/>
    <m/>
    <m/>
    <m/>
    <m/>
    <m/>
    <m/>
  </r>
  <r>
    <x v="0"/>
    <x v="8"/>
    <x v="1"/>
    <n v="132"/>
    <d v="2017-05-12T00:00:00"/>
    <d v="1899-12-30T14:12:00"/>
    <n v="86.8"/>
    <n v="70.599999999999994"/>
    <n v="1.5"/>
    <m/>
    <m/>
    <m/>
    <n v="1"/>
    <n v="16"/>
    <m/>
    <n v="1"/>
    <m/>
    <m/>
    <m/>
    <n v="1"/>
    <n v="1"/>
    <n v="2"/>
    <m/>
    <m/>
    <n v="18"/>
    <n v="1"/>
    <m/>
    <m/>
    <m/>
    <n v="1"/>
    <n v="1"/>
    <m/>
    <n v="1"/>
    <m/>
    <m/>
    <m/>
    <m/>
    <m/>
    <m/>
    <n v="2"/>
    <m/>
    <m/>
    <m/>
  </r>
  <r>
    <x v="0"/>
    <x v="8"/>
    <x v="1"/>
    <n v="132"/>
    <d v="2017-05-17T00:00:00"/>
    <d v="1899-12-30T08:30:00"/>
    <n v="81.5"/>
    <n v="78.5"/>
    <n v="1.7"/>
    <m/>
    <m/>
    <m/>
    <m/>
    <n v="13"/>
    <n v="1"/>
    <n v="1"/>
    <m/>
    <m/>
    <m/>
    <n v="3"/>
    <m/>
    <n v="3"/>
    <m/>
    <n v="2"/>
    <n v="15"/>
    <m/>
    <m/>
    <m/>
    <m/>
    <n v="3"/>
    <n v="3"/>
    <n v="2"/>
    <m/>
    <m/>
    <m/>
    <m/>
    <m/>
    <m/>
    <n v="1"/>
    <m/>
    <m/>
    <m/>
    <m/>
  </r>
  <r>
    <x v="0"/>
    <x v="8"/>
    <x v="1"/>
    <n v="132"/>
    <d v="2017-05-23T00:00:00"/>
    <d v="1899-12-30T08:30:00"/>
    <n v="80.7"/>
    <n v="78.900000000000006"/>
    <n v="2.4"/>
    <m/>
    <m/>
    <m/>
    <m/>
    <n v="9"/>
    <m/>
    <m/>
    <m/>
    <m/>
    <m/>
    <m/>
    <n v="1"/>
    <n v="1"/>
    <m/>
    <m/>
    <n v="11"/>
    <n v="2"/>
    <m/>
    <m/>
    <m/>
    <n v="4"/>
    <n v="1"/>
    <n v="2"/>
    <n v="2"/>
    <m/>
    <m/>
    <m/>
    <m/>
    <m/>
    <m/>
    <m/>
    <m/>
    <m/>
    <m/>
  </r>
  <r>
    <x v="0"/>
    <x v="8"/>
    <x v="1"/>
    <n v="132"/>
    <d v="2017-05-25T00:00:00"/>
    <d v="1899-12-30T08:55:00"/>
    <n v="83.4"/>
    <n v="85.8"/>
    <n v="2.1"/>
    <m/>
    <m/>
    <m/>
    <m/>
    <n v="1"/>
    <m/>
    <m/>
    <m/>
    <m/>
    <m/>
    <m/>
    <n v="1"/>
    <n v="1"/>
    <m/>
    <n v="8"/>
    <n v="18"/>
    <n v="1"/>
    <m/>
    <m/>
    <m/>
    <n v="7"/>
    <n v="1"/>
    <n v="1"/>
    <m/>
    <n v="1"/>
    <m/>
    <m/>
    <m/>
    <m/>
    <m/>
    <n v="1"/>
    <m/>
    <m/>
    <m/>
  </r>
  <r>
    <x v="0"/>
    <x v="8"/>
    <x v="1"/>
    <n v="132"/>
    <d v="2017-05-31T00:00:00"/>
    <d v="1899-12-30T08:30:00"/>
    <n v="84.7"/>
    <n v="77"/>
    <n v="1.5"/>
    <m/>
    <m/>
    <m/>
    <m/>
    <n v="5"/>
    <m/>
    <m/>
    <m/>
    <m/>
    <m/>
    <m/>
    <n v="1"/>
    <n v="1"/>
    <n v="2"/>
    <n v="1"/>
    <n v="27"/>
    <m/>
    <m/>
    <m/>
    <m/>
    <n v="6"/>
    <n v="2"/>
    <n v="2"/>
    <m/>
    <n v="3"/>
    <m/>
    <m/>
    <m/>
    <m/>
    <n v="1"/>
    <m/>
    <m/>
    <m/>
    <m/>
  </r>
  <r>
    <x v="0"/>
    <x v="9"/>
    <x v="1"/>
    <n v="132"/>
    <d v="2017-06-06T00:00:00"/>
    <d v="1899-12-30T08:30:00"/>
    <n v="84.2"/>
    <n v="87.6"/>
    <n v="4.0999999999999996"/>
    <m/>
    <m/>
    <m/>
    <m/>
    <n v="14"/>
    <n v="1"/>
    <m/>
    <m/>
    <m/>
    <m/>
    <n v="2"/>
    <m/>
    <n v="2"/>
    <n v="1"/>
    <m/>
    <n v="15"/>
    <n v="1"/>
    <m/>
    <m/>
    <m/>
    <n v="3"/>
    <n v="1"/>
    <m/>
    <m/>
    <n v="1"/>
    <m/>
    <m/>
    <m/>
    <m/>
    <m/>
    <m/>
    <m/>
    <m/>
    <m/>
  </r>
  <r>
    <x v="0"/>
    <x v="9"/>
    <x v="1"/>
    <n v="132"/>
    <d v="2017-06-09T00:00:00"/>
    <d v="1899-12-30T08:44:00"/>
    <n v="81.8"/>
    <n v="88"/>
    <n v="0.9"/>
    <m/>
    <m/>
    <m/>
    <m/>
    <n v="1"/>
    <n v="2"/>
    <m/>
    <m/>
    <m/>
    <m/>
    <m/>
    <n v="2"/>
    <n v="2"/>
    <m/>
    <n v="26"/>
    <n v="33"/>
    <n v="2"/>
    <n v="19"/>
    <m/>
    <n v="3"/>
    <n v="3"/>
    <m/>
    <n v="5"/>
    <m/>
    <m/>
    <m/>
    <m/>
    <m/>
    <m/>
    <m/>
    <m/>
    <n v="2"/>
    <m/>
    <m/>
  </r>
  <r>
    <x v="0"/>
    <x v="9"/>
    <x v="1"/>
    <n v="132"/>
    <d v="2017-06-13T00:00:00"/>
    <d v="1899-12-30T08:54:00"/>
    <n v="82"/>
    <n v="83"/>
    <n v="3"/>
    <m/>
    <m/>
    <n v="1"/>
    <m/>
    <n v="6"/>
    <n v="1"/>
    <m/>
    <m/>
    <n v="1"/>
    <m/>
    <n v="1"/>
    <n v="1"/>
    <n v="2"/>
    <n v="3"/>
    <n v="22"/>
    <n v="43"/>
    <m/>
    <n v="13"/>
    <n v="1"/>
    <m/>
    <n v="4"/>
    <n v="3"/>
    <n v="10"/>
    <m/>
    <m/>
    <m/>
    <m/>
    <m/>
    <m/>
    <m/>
    <m/>
    <n v="1"/>
    <m/>
    <m/>
  </r>
  <r>
    <x v="0"/>
    <x v="9"/>
    <x v="1"/>
    <n v="132"/>
    <d v="2017-06-21T00:00:00"/>
    <d v="1899-12-30T08:24:00"/>
    <n v="82.9"/>
    <n v="100"/>
    <n v="2.5"/>
    <s v="Yes"/>
    <m/>
    <m/>
    <m/>
    <n v="3"/>
    <n v="1"/>
    <m/>
    <m/>
    <m/>
    <m/>
    <m/>
    <n v="2"/>
    <n v="2"/>
    <n v="1"/>
    <n v="14"/>
    <n v="20"/>
    <n v="1"/>
    <n v="16"/>
    <m/>
    <n v="1"/>
    <n v="6"/>
    <n v="4"/>
    <n v="1"/>
    <n v="1"/>
    <m/>
    <m/>
    <m/>
    <m/>
    <m/>
    <m/>
    <m/>
    <n v="2"/>
    <n v="1"/>
    <m/>
  </r>
  <r>
    <x v="0"/>
    <x v="9"/>
    <x v="1"/>
    <n v="132"/>
    <d v="2017-06-23T00:00:00"/>
    <d v="1899-12-30T08:30:00"/>
    <n v="83.3"/>
    <n v="100"/>
    <n v="6.5"/>
    <m/>
    <m/>
    <n v="1"/>
    <m/>
    <n v="8"/>
    <m/>
    <m/>
    <m/>
    <m/>
    <m/>
    <n v="1"/>
    <m/>
    <n v="1"/>
    <n v="1"/>
    <n v="6"/>
    <n v="26"/>
    <n v="2"/>
    <n v="13"/>
    <n v="1"/>
    <m/>
    <n v="2"/>
    <n v="2"/>
    <n v="5"/>
    <m/>
    <m/>
    <m/>
    <m/>
    <m/>
    <m/>
    <m/>
    <m/>
    <n v="2"/>
    <m/>
    <n v="1"/>
  </r>
  <r>
    <x v="0"/>
    <x v="9"/>
    <x v="1"/>
    <n v="132"/>
    <d v="2017-06-30T00:00:00"/>
    <d v="1899-12-30T08:20:00"/>
    <n v="83.8"/>
    <n v="100"/>
    <n v="2"/>
    <m/>
    <m/>
    <m/>
    <m/>
    <n v="10"/>
    <m/>
    <m/>
    <m/>
    <n v="1"/>
    <m/>
    <n v="1"/>
    <n v="5"/>
    <n v="6"/>
    <m/>
    <n v="6"/>
    <n v="17"/>
    <n v="4"/>
    <m/>
    <m/>
    <m/>
    <n v="4"/>
    <n v="5"/>
    <m/>
    <m/>
    <n v="2"/>
    <m/>
    <m/>
    <m/>
    <m/>
    <m/>
    <m/>
    <n v="1"/>
    <m/>
    <m/>
  </r>
  <r>
    <x v="0"/>
    <x v="10"/>
    <x v="1"/>
    <n v="132"/>
    <d v="2017-07-03T00:00:00"/>
    <d v="1899-12-30T09:00:00"/>
    <n v="84.7"/>
    <m/>
    <n v="3.2"/>
    <m/>
    <m/>
    <m/>
    <m/>
    <n v="5"/>
    <m/>
    <m/>
    <m/>
    <n v="1"/>
    <m/>
    <m/>
    <n v="1"/>
    <n v="1"/>
    <m/>
    <m/>
    <n v="3"/>
    <n v="1"/>
    <m/>
    <m/>
    <m/>
    <n v="1"/>
    <n v="2"/>
    <m/>
    <n v="4"/>
    <m/>
    <m/>
    <m/>
    <m/>
    <m/>
    <m/>
    <n v="1"/>
    <m/>
    <m/>
    <m/>
  </r>
  <r>
    <x v="0"/>
    <x v="10"/>
    <x v="1"/>
    <n v="132"/>
    <d v="2017-07-06T00:00:00"/>
    <d v="1899-12-30T09:05:00"/>
    <n v="86.4"/>
    <n v="100"/>
    <n v="0.7"/>
    <m/>
    <m/>
    <m/>
    <m/>
    <n v="9"/>
    <m/>
    <m/>
    <m/>
    <n v="1"/>
    <m/>
    <m/>
    <n v="1"/>
    <n v="1"/>
    <m/>
    <m/>
    <n v="10"/>
    <n v="1"/>
    <m/>
    <m/>
    <m/>
    <m/>
    <m/>
    <m/>
    <n v="1"/>
    <m/>
    <m/>
    <m/>
    <m/>
    <m/>
    <m/>
    <m/>
    <m/>
    <m/>
    <m/>
  </r>
  <r>
    <x v="0"/>
    <x v="10"/>
    <x v="1"/>
    <n v="132"/>
    <d v="2017-07-10T00:00:00"/>
    <d v="1899-12-30T09:39:00"/>
    <n v="82"/>
    <n v="100"/>
    <n v="2.8"/>
    <s v="Yes"/>
    <m/>
    <m/>
    <m/>
    <n v="8"/>
    <m/>
    <m/>
    <m/>
    <m/>
    <n v="1"/>
    <n v="4"/>
    <n v="4"/>
    <n v="9"/>
    <m/>
    <n v="3"/>
    <n v="19"/>
    <n v="2"/>
    <n v="28"/>
    <m/>
    <n v="1"/>
    <n v="1"/>
    <n v="2"/>
    <m/>
    <m/>
    <m/>
    <m/>
    <m/>
    <m/>
    <m/>
    <m/>
    <n v="1"/>
    <m/>
    <m/>
    <m/>
  </r>
  <r>
    <x v="0"/>
    <x v="10"/>
    <x v="1"/>
    <n v="132"/>
    <d v="2017-07-14T00:00:00"/>
    <d v="1899-12-30T08:54:00"/>
    <n v="83.8"/>
    <n v="98"/>
    <n v="1.9"/>
    <m/>
    <m/>
    <m/>
    <m/>
    <n v="2"/>
    <m/>
    <m/>
    <m/>
    <m/>
    <n v="1"/>
    <m/>
    <n v="4"/>
    <n v="5"/>
    <n v="3"/>
    <n v="7"/>
    <n v="13"/>
    <n v="3"/>
    <n v="51"/>
    <n v="1"/>
    <m/>
    <n v="3"/>
    <m/>
    <m/>
    <n v="1"/>
    <m/>
    <m/>
    <m/>
    <m/>
    <m/>
    <m/>
    <n v="1"/>
    <m/>
    <m/>
    <m/>
  </r>
  <r>
    <x v="0"/>
    <x v="10"/>
    <x v="1"/>
    <n v="132"/>
    <d v="2017-07-18T00:00:00"/>
    <d v="1899-12-30T08:37:00"/>
    <n v="85.8"/>
    <n v="72.599999999999994"/>
    <n v="0"/>
    <m/>
    <m/>
    <m/>
    <n v="1"/>
    <n v="7"/>
    <m/>
    <m/>
    <m/>
    <m/>
    <m/>
    <n v="1"/>
    <n v="4"/>
    <n v="5"/>
    <n v="1"/>
    <n v="2"/>
    <n v="27"/>
    <n v="2"/>
    <n v="24"/>
    <m/>
    <m/>
    <n v="2"/>
    <n v="1"/>
    <m/>
    <m/>
    <n v="2"/>
    <m/>
    <m/>
    <m/>
    <m/>
    <m/>
    <n v="1"/>
    <m/>
    <m/>
    <m/>
  </r>
  <r>
    <x v="0"/>
    <x v="10"/>
    <x v="1"/>
    <n v="132"/>
    <d v="2017-07-21T00:00:00"/>
    <d v="1899-12-30T08:33:00"/>
    <n v="85.6"/>
    <n v="82.5"/>
    <n v="5.2"/>
    <m/>
    <m/>
    <m/>
    <m/>
    <n v="10"/>
    <m/>
    <n v="2"/>
    <m/>
    <m/>
    <m/>
    <n v="2"/>
    <n v="6"/>
    <n v="8"/>
    <n v="5"/>
    <n v="3"/>
    <n v="33"/>
    <n v="5"/>
    <n v="7"/>
    <m/>
    <m/>
    <n v="3"/>
    <n v="2"/>
    <m/>
    <n v="2"/>
    <m/>
    <m/>
    <m/>
    <m/>
    <m/>
    <m/>
    <m/>
    <m/>
    <m/>
    <m/>
  </r>
  <r>
    <x v="0"/>
    <x v="10"/>
    <x v="1"/>
    <n v="132"/>
    <d v="2017-07-24T00:00:00"/>
    <d v="1899-12-30T09:36:00"/>
    <n v="86.4"/>
    <n v="78.5"/>
    <n v="2.8"/>
    <m/>
    <m/>
    <m/>
    <m/>
    <n v="8"/>
    <m/>
    <m/>
    <m/>
    <n v="1"/>
    <m/>
    <m/>
    <n v="1"/>
    <n v="1"/>
    <n v="1"/>
    <m/>
    <n v="19"/>
    <n v="5"/>
    <n v="1"/>
    <n v="1"/>
    <m/>
    <m/>
    <m/>
    <m/>
    <n v="1"/>
    <m/>
    <m/>
    <m/>
    <m/>
    <m/>
    <m/>
    <n v="2"/>
    <m/>
    <m/>
    <m/>
  </r>
  <r>
    <x v="0"/>
    <x v="10"/>
    <x v="1"/>
    <n v="132"/>
    <d v="2017-07-28T00:00:00"/>
    <d v="1899-12-30T08:53:00"/>
    <n v="83.2"/>
    <n v="82.9"/>
    <n v="0"/>
    <s v="Yes"/>
    <m/>
    <m/>
    <m/>
    <n v="7"/>
    <m/>
    <m/>
    <m/>
    <m/>
    <n v="1"/>
    <n v="1"/>
    <n v="4"/>
    <n v="6"/>
    <m/>
    <n v="1"/>
    <n v="20"/>
    <n v="2"/>
    <n v="4"/>
    <m/>
    <m/>
    <n v="2"/>
    <n v="1"/>
    <m/>
    <n v="1"/>
    <n v="2"/>
    <m/>
    <m/>
    <m/>
    <m/>
    <m/>
    <m/>
    <m/>
    <m/>
    <m/>
  </r>
  <r>
    <x v="0"/>
    <x v="10"/>
    <x v="1"/>
    <n v="132"/>
    <d v="2017-07-31T00:00:00"/>
    <d v="1899-12-30T08:45:00"/>
    <n v="84.7"/>
    <n v="81.5"/>
    <n v="2.1"/>
    <m/>
    <m/>
    <n v="1"/>
    <m/>
    <n v="6"/>
    <n v="1"/>
    <m/>
    <m/>
    <n v="1"/>
    <n v="2"/>
    <n v="1"/>
    <n v="3"/>
    <n v="6"/>
    <n v="3"/>
    <n v="17"/>
    <n v="38"/>
    <n v="3"/>
    <n v="22"/>
    <m/>
    <m/>
    <n v="2"/>
    <n v="2"/>
    <m/>
    <n v="3"/>
    <n v="1"/>
    <m/>
    <m/>
    <m/>
    <m/>
    <m/>
    <n v="3"/>
    <m/>
    <m/>
    <m/>
  </r>
  <r>
    <x v="0"/>
    <x v="11"/>
    <x v="1"/>
    <n v="132"/>
    <d v="2017-08-04T00:00:00"/>
    <d v="1899-12-30T08:38:00"/>
    <n v="85.3"/>
    <n v="76.099999999999994"/>
    <n v="0.7"/>
    <m/>
    <m/>
    <n v="1"/>
    <m/>
    <n v="4"/>
    <m/>
    <n v="1"/>
    <m/>
    <m/>
    <m/>
    <m/>
    <n v="3"/>
    <n v="3"/>
    <n v="3"/>
    <n v="5"/>
    <n v="23"/>
    <n v="4"/>
    <n v="25"/>
    <n v="3"/>
    <m/>
    <n v="2"/>
    <m/>
    <m/>
    <n v="1"/>
    <n v="1"/>
    <m/>
    <m/>
    <m/>
    <m/>
    <m/>
    <n v="1"/>
    <m/>
    <n v="1"/>
    <m/>
  </r>
  <r>
    <x v="0"/>
    <x v="11"/>
    <x v="1"/>
    <n v="132"/>
    <d v="2017-08-07T00:00:00"/>
    <d v="1899-12-30T08:48:00"/>
    <n v="85.1"/>
    <n v="77.900000000000006"/>
    <n v="1.4"/>
    <m/>
    <m/>
    <m/>
    <m/>
    <n v="5"/>
    <m/>
    <m/>
    <m/>
    <m/>
    <m/>
    <m/>
    <n v="3"/>
    <n v="3"/>
    <n v="2"/>
    <n v="11"/>
    <n v="17"/>
    <n v="3"/>
    <n v="35"/>
    <m/>
    <m/>
    <n v="1"/>
    <m/>
    <m/>
    <m/>
    <m/>
    <m/>
    <m/>
    <m/>
    <m/>
    <m/>
    <m/>
    <m/>
    <n v="1"/>
    <m/>
  </r>
  <r>
    <x v="0"/>
    <x v="11"/>
    <x v="1"/>
    <n v="132"/>
    <d v="2017-08-09T00:00:00"/>
    <d v="1899-12-30T08:32:00"/>
    <n v="85.4"/>
    <n v="75.5"/>
    <n v="1.6"/>
    <m/>
    <m/>
    <m/>
    <m/>
    <n v="7"/>
    <n v="2"/>
    <m/>
    <m/>
    <m/>
    <m/>
    <m/>
    <n v="4"/>
    <n v="4"/>
    <n v="2"/>
    <n v="5"/>
    <n v="18"/>
    <n v="4"/>
    <n v="11"/>
    <m/>
    <m/>
    <n v="2"/>
    <m/>
    <m/>
    <n v="4"/>
    <m/>
    <m/>
    <m/>
    <m/>
    <m/>
    <m/>
    <n v="1"/>
    <m/>
    <m/>
    <m/>
  </r>
  <r>
    <x v="0"/>
    <x v="11"/>
    <x v="1"/>
    <n v="132"/>
    <d v="2017-08-15T00:00:00"/>
    <d v="1899-12-30T08:32:00"/>
    <n v="85.3"/>
    <n v="76.3"/>
    <n v="0.6"/>
    <m/>
    <m/>
    <m/>
    <m/>
    <n v="11"/>
    <m/>
    <n v="1"/>
    <m/>
    <m/>
    <m/>
    <m/>
    <n v="3"/>
    <n v="3"/>
    <m/>
    <n v="1"/>
    <n v="10"/>
    <n v="7"/>
    <m/>
    <m/>
    <m/>
    <n v="2"/>
    <n v="2"/>
    <m/>
    <n v="5"/>
    <m/>
    <m/>
    <m/>
    <m/>
    <m/>
    <m/>
    <n v="2"/>
    <m/>
    <m/>
    <m/>
  </r>
  <r>
    <x v="0"/>
    <x v="11"/>
    <x v="1"/>
    <n v="132"/>
    <d v="2017-08-18T00:00:00"/>
    <d v="1899-12-30T08:33:00"/>
    <n v="85"/>
    <n v="74"/>
    <n v="0.6"/>
    <m/>
    <m/>
    <m/>
    <n v="2"/>
    <n v="6"/>
    <m/>
    <m/>
    <m/>
    <m/>
    <m/>
    <m/>
    <n v="7"/>
    <n v="7"/>
    <m/>
    <n v="1"/>
    <n v="15"/>
    <n v="6"/>
    <n v="2"/>
    <m/>
    <m/>
    <n v="3"/>
    <m/>
    <m/>
    <n v="5"/>
    <m/>
    <m/>
    <m/>
    <m/>
    <m/>
    <m/>
    <n v="1"/>
    <m/>
    <m/>
    <m/>
  </r>
  <r>
    <x v="0"/>
    <x v="11"/>
    <x v="1"/>
    <n v="132"/>
    <d v="2017-08-21T00:00:00"/>
    <d v="1899-12-30T08:47:00"/>
    <n v="85.6"/>
    <n v="78"/>
    <n v="3.7"/>
    <s v="Yes"/>
    <m/>
    <m/>
    <n v="1"/>
    <n v="6"/>
    <m/>
    <m/>
    <m/>
    <m/>
    <m/>
    <n v="1"/>
    <n v="2"/>
    <n v="3"/>
    <n v="2"/>
    <n v="5"/>
    <n v="20"/>
    <n v="2"/>
    <n v="15"/>
    <m/>
    <m/>
    <n v="1"/>
    <n v="2"/>
    <m/>
    <n v="3"/>
    <m/>
    <m/>
    <m/>
    <m/>
    <m/>
    <m/>
    <m/>
    <m/>
    <m/>
    <n v="1"/>
  </r>
  <r>
    <x v="0"/>
    <x v="11"/>
    <x v="1"/>
    <n v="132"/>
    <d v="2017-08-25T00:00:00"/>
    <d v="1899-12-30T08:39:00"/>
    <n v="82"/>
    <n v="82.4"/>
    <n v="2.6"/>
    <s v="Yes"/>
    <m/>
    <m/>
    <m/>
    <n v="2"/>
    <m/>
    <m/>
    <m/>
    <m/>
    <m/>
    <m/>
    <n v="3"/>
    <n v="3"/>
    <m/>
    <n v="12"/>
    <n v="27"/>
    <n v="5"/>
    <n v="47"/>
    <n v="2"/>
    <m/>
    <n v="5"/>
    <n v="1"/>
    <m/>
    <m/>
    <m/>
    <m/>
    <m/>
    <m/>
    <m/>
    <m/>
    <n v="5"/>
    <m/>
    <n v="3"/>
    <m/>
  </r>
  <r>
    <x v="0"/>
    <x v="11"/>
    <x v="1"/>
    <n v="132"/>
    <d v="2017-08-29T00:00:00"/>
    <d v="1899-12-30T08:54:00"/>
    <n v="86.8"/>
    <n v="79.599999999999994"/>
    <n v="2.2999999999999998"/>
    <m/>
    <m/>
    <m/>
    <m/>
    <n v="4"/>
    <m/>
    <m/>
    <m/>
    <m/>
    <m/>
    <m/>
    <n v="2"/>
    <n v="2"/>
    <n v="4"/>
    <n v="8"/>
    <n v="25"/>
    <n v="11"/>
    <n v="19"/>
    <n v="2"/>
    <m/>
    <n v="3"/>
    <n v="2"/>
    <m/>
    <m/>
    <m/>
    <m/>
    <m/>
    <m/>
    <m/>
    <n v="1"/>
    <n v="10"/>
    <m/>
    <m/>
    <n v="2"/>
  </r>
  <r>
    <x v="0"/>
    <x v="0"/>
    <x v="1"/>
    <n v="132"/>
    <d v="2017-09-01T00:00:00"/>
    <d v="1899-12-30T08:33:00"/>
    <n v="83.7"/>
    <n v="75.7"/>
    <n v="1.8"/>
    <m/>
    <m/>
    <m/>
    <m/>
    <n v="6"/>
    <m/>
    <n v="2"/>
    <m/>
    <n v="1"/>
    <m/>
    <m/>
    <n v="6"/>
    <n v="6"/>
    <n v="1"/>
    <n v="8"/>
    <n v="24"/>
    <n v="7"/>
    <n v="10"/>
    <m/>
    <m/>
    <n v="1"/>
    <n v="1"/>
    <m/>
    <n v="2"/>
    <n v="6"/>
    <n v="1"/>
    <m/>
    <m/>
    <m/>
    <m/>
    <n v="7"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9">
  <r>
    <x v="0"/>
    <s v="October"/>
    <n v="25"/>
    <d v="2016-10-03T00:00:00"/>
    <d v="1899-12-30T11:10:00"/>
    <m/>
    <m/>
    <m/>
    <m/>
    <m/>
    <m/>
    <m/>
    <n v="1"/>
    <m/>
    <m/>
    <m/>
    <m/>
    <m/>
    <m/>
    <m/>
    <n v="1"/>
    <m/>
    <m/>
    <n v="2"/>
    <n v="2"/>
    <m/>
    <m/>
    <m/>
    <m/>
    <n v="2"/>
    <n v="1"/>
    <m/>
    <m/>
    <m/>
    <m/>
    <m/>
    <m/>
    <m/>
    <m/>
    <m/>
    <m/>
  </r>
  <r>
    <x v="0"/>
    <s v="October"/>
    <n v="25"/>
    <d v="2016-10-31T00:00:00"/>
    <d v="1899-12-30T11:07:00"/>
    <m/>
    <m/>
    <m/>
    <m/>
    <m/>
    <m/>
    <m/>
    <n v="2"/>
    <m/>
    <m/>
    <m/>
    <m/>
    <m/>
    <m/>
    <m/>
    <m/>
    <m/>
    <m/>
    <n v="4"/>
    <n v="9"/>
    <m/>
    <m/>
    <m/>
    <m/>
    <n v="6"/>
    <n v="3"/>
    <m/>
    <m/>
    <m/>
    <m/>
    <m/>
    <m/>
    <m/>
    <m/>
    <m/>
    <m/>
  </r>
  <r>
    <x v="0"/>
    <s v="October"/>
    <n v="25"/>
    <d v="2016-10-19T00:00:00"/>
    <d v="1899-12-30T12:05:00"/>
    <m/>
    <m/>
    <m/>
    <m/>
    <m/>
    <m/>
    <m/>
    <n v="4"/>
    <m/>
    <m/>
    <m/>
    <m/>
    <m/>
    <m/>
    <m/>
    <n v="1"/>
    <m/>
    <m/>
    <n v="1"/>
    <n v="3"/>
    <m/>
    <m/>
    <m/>
    <m/>
    <m/>
    <n v="2"/>
    <m/>
    <m/>
    <n v="1"/>
    <m/>
    <m/>
    <m/>
    <m/>
    <m/>
    <m/>
    <m/>
  </r>
  <r>
    <x v="0"/>
    <s v="October"/>
    <n v="25"/>
    <d v="2016-10-20T00:00:00"/>
    <d v="1899-12-30T11:00:00"/>
    <m/>
    <m/>
    <m/>
    <m/>
    <m/>
    <m/>
    <m/>
    <n v="3"/>
    <m/>
    <m/>
    <m/>
    <m/>
    <m/>
    <m/>
    <m/>
    <m/>
    <m/>
    <m/>
    <n v="1"/>
    <n v="1"/>
    <m/>
    <m/>
    <m/>
    <m/>
    <n v="1"/>
    <m/>
    <m/>
    <m/>
    <m/>
    <m/>
    <m/>
    <m/>
    <m/>
    <m/>
    <m/>
    <m/>
  </r>
  <r>
    <x v="0"/>
    <s v="October"/>
    <n v="25"/>
    <d v="2016-10-28T00:00:00"/>
    <d v="1899-12-30T11:00:00"/>
    <m/>
    <m/>
    <m/>
    <m/>
    <m/>
    <m/>
    <m/>
    <n v="3"/>
    <m/>
    <m/>
    <m/>
    <m/>
    <m/>
    <m/>
    <m/>
    <n v="1"/>
    <m/>
    <m/>
    <n v="5"/>
    <n v="8"/>
    <m/>
    <m/>
    <m/>
    <m/>
    <n v="5"/>
    <m/>
    <m/>
    <m/>
    <m/>
    <m/>
    <m/>
    <m/>
    <m/>
    <m/>
    <m/>
    <m/>
  </r>
  <r>
    <x v="0"/>
    <s v="November"/>
    <n v="25"/>
    <d v="2016-11-07T00:00:00"/>
    <d v="1899-12-30T11:10:00"/>
    <m/>
    <m/>
    <m/>
    <m/>
    <m/>
    <m/>
    <m/>
    <n v="4"/>
    <m/>
    <m/>
    <m/>
    <m/>
    <n v="1"/>
    <m/>
    <m/>
    <m/>
    <m/>
    <m/>
    <m/>
    <n v="8"/>
    <m/>
    <m/>
    <m/>
    <m/>
    <m/>
    <m/>
    <m/>
    <m/>
    <m/>
    <m/>
    <m/>
    <m/>
    <n v="1"/>
    <m/>
    <m/>
    <m/>
  </r>
  <r>
    <x v="0"/>
    <s v="November"/>
    <n v="25"/>
    <d v="2016-11-10T00:00:00"/>
    <d v="1899-12-30T11:00:00"/>
    <m/>
    <m/>
    <m/>
    <m/>
    <m/>
    <m/>
    <m/>
    <n v="5"/>
    <m/>
    <m/>
    <m/>
    <m/>
    <m/>
    <m/>
    <m/>
    <m/>
    <m/>
    <m/>
    <m/>
    <n v="2"/>
    <m/>
    <m/>
    <m/>
    <m/>
    <m/>
    <n v="1"/>
    <m/>
    <m/>
    <n v="1"/>
    <m/>
    <m/>
    <m/>
    <m/>
    <m/>
    <m/>
    <m/>
  </r>
  <r>
    <x v="0"/>
    <s v="October"/>
    <n v="25"/>
    <d v="2016-10-18T00:00:00"/>
    <d v="1899-12-30T11:12:00"/>
    <m/>
    <m/>
    <m/>
    <m/>
    <m/>
    <m/>
    <m/>
    <n v="3"/>
    <m/>
    <m/>
    <m/>
    <m/>
    <m/>
    <m/>
    <m/>
    <n v="2"/>
    <m/>
    <m/>
    <m/>
    <n v="3"/>
    <m/>
    <m/>
    <m/>
    <m/>
    <n v="1"/>
    <n v="1"/>
    <m/>
    <m/>
    <m/>
    <m/>
    <m/>
    <m/>
    <m/>
    <m/>
    <m/>
    <m/>
  </r>
  <r>
    <x v="0"/>
    <s v="November"/>
    <n v="25"/>
    <d v="2016-11-08T00:00:00"/>
    <d v="1899-12-30T10:48:00"/>
    <m/>
    <m/>
    <m/>
    <m/>
    <m/>
    <m/>
    <m/>
    <n v="3"/>
    <m/>
    <m/>
    <m/>
    <m/>
    <m/>
    <m/>
    <m/>
    <n v="1"/>
    <m/>
    <n v="1"/>
    <n v="3"/>
    <n v="5"/>
    <m/>
    <m/>
    <m/>
    <m/>
    <m/>
    <n v="1"/>
    <m/>
    <m/>
    <n v="2"/>
    <m/>
    <m/>
    <m/>
    <n v="1"/>
    <m/>
    <m/>
    <m/>
  </r>
  <r>
    <x v="0"/>
    <s v="November"/>
    <n v="25"/>
    <d v="2016-11-18T00:00:00"/>
    <d v="1899-12-30T08:50:00"/>
    <m/>
    <m/>
    <m/>
    <m/>
    <m/>
    <m/>
    <m/>
    <n v="3"/>
    <m/>
    <m/>
    <m/>
    <m/>
    <m/>
    <m/>
    <m/>
    <m/>
    <m/>
    <m/>
    <n v="2"/>
    <n v="6"/>
    <m/>
    <m/>
    <m/>
    <m/>
    <m/>
    <m/>
    <m/>
    <m/>
    <m/>
    <m/>
    <m/>
    <m/>
    <m/>
    <m/>
    <m/>
    <m/>
  </r>
  <r>
    <x v="0"/>
    <s v="November"/>
    <n v="25"/>
    <d v="2016-11-15T00:00:00"/>
    <s v="x"/>
    <m/>
    <m/>
    <m/>
    <m/>
    <m/>
    <m/>
    <m/>
    <n v="3"/>
    <m/>
    <m/>
    <m/>
    <m/>
    <m/>
    <m/>
    <m/>
    <n v="3"/>
    <m/>
    <m/>
    <n v="2"/>
    <n v="9"/>
    <m/>
    <m/>
    <m/>
    <m/>
    <n v="2"/>
    <m/>
    <m/>
    <m/>
    <m/>
    <m/>
    <m/>
    <m/>
    <m/>
    <m/>
    <m/>
    <m/>
  </r>
  <r>
    <x v="0"/>
    <s v="October"/>
    <n v="25"/>
    <d v="2016-10-26T00:00:00"/>
    <d v="1899-12-30T11:30:00"/>
    <m/>
    <m/>
    <m/>
    <m/>
    <m/>
    <m/>
    <m/>
    <n v="2"/>
    <m/>
    <m/>
    <m/>
    <m/>
    <m/>
    <m/>
    <m/>
    <m/>
    <m/>
    <m/>
    <m/>
    <n v="5"/>
    <m/>
    <m/>
    <m/>
    <m/>
    <m/>
    <m/>
    <m/>
    <m/>
    <m/>
    <m/>
    <m/>
    <m/>
    <m/>
    <m/>
    <m/>
    <m/>
  </r>
  <r>
    <x v="0"/>
    <s v="October"/>
    <n v="25"/>
    <d v="2016-10-27T00:00:00"/>
    <d v="1899-12-30T10:55:00"/>
    <m/>
    <m/>
    <m/>
    <m/>
    <m/>
    <m/>
    <m/>
    <n v="5"/>
    <m/>
    <m/>
    <m/>
    <m/>
    <m/>
    <m/>
    <m/>
    <n v="2"/>
    <m/>
    <m/>
    <n v="2"/>
    <n v="6"/>
    <m/>
    <m/>
    <m/>
    <m/>
    <n v="1"/>
    <n v="1"/>
    <m/>
    <m/>
    <m/>
    <m/>
    <m/>
    <m/>
    <m/>
    <m/>
    <m/>
    <m/>
  </r>
  <r>
    <x v="0"/>
    <s v="November"/>
    <n v="25"/>
    <d v="2016-11-16T00:00:00"/>
    <d v="1899-12-30T10:36:00"/>
    <m/>
    <m/>
    <m/>
    <m/>
    <m/>
    <m/>
    <m/>
    <n v="2"/>
    <m/>
    <m/>
    <m/>
    <m/>
    <m/>
    <m/>
    <m/>
    <n v="1"/>
    <m/>
    <m/>
    <n v="3"/>
    <n v="9"/>
    <m/>
    <m/>
    <m/>
    <m/>
    <n v="1"/>
    <m/>
    <m/>
    <m/>
    <n v="1"/>
    <m/>
    <m/>
    <m/>
    <m/>
    <m/>
    <m/>
    <m/>
  </r>
  <r>
    <x v="0"/>
    <s v="November"/>
    <n v="25"/>
    <d v="2016-11-03T00:00:00"/>
    <d v="1899-12-30T11:01:00"/>
    <m/>
    <m/>
    <m/>
    <m/>
    <m/>
    <m/>
    <m/>
    <n v="2"/>
    <m/>
    <m/>
    <m/>
    <m/>
    <m/>
    <m/>
    <m/>
    <m/>
    <m/>
    <m/>
    <n v="3"/>
    <n v="8"/>
    <m/>
    <m/>
    <m/>
    <m/>
    <m/>
    <m/>
    <m/>
    <m/>
    <m/>
    <m/>
    <m/>
    <m/>
    <n v="2"/>
    <m/>
    <m/>
    <m/>
  </r>
  <r>
    <x v="0"/>
    <s v="November"/>
    <n v="25"/>
    <d v="2016-11-28T00:00:00"/>
    <d v="1899-12-30T12:25:00"/>
    <m/>
    <m/>
    <m/>
    <m/>
    <m/>
    <m/>
    <m/>
    <n v="6"/>
    <m/>
    <m/>
    <m/>
    <m/>
    <m/>
    <m/>
    <m/>
    <n v="1"/>
    <m/>
    <m/>
    <n v="4"/>
    <n v="2"/>
    <m/>
    <m/>
    <m/>
    <m/>
    <m/>
    <m/>
    <m/>
    <m/>
    <m/>
    <m/>
    <m/>
    <m/>
    <m/>
    <m/>
    <m/>
    <m/>
  </r>
  <r>
    <x v="0"/>
    <s v="November"/>
    <n v="25"/>
    <d v="2016-11-17T00:00:00"/>
    <d v="1899-12-30T10:42:00"/>
    <m/>
    <m/>
    <m/>
    <m/>
    <m/>
    <m/>
    <m/>
    <n v="2"/>
    <m/>
    <m/>
    <m/>
    <m/>
    <m/>
    <m/>
    <m/>
    <n v="2"/>
    <m/>
    <m/>
    <n v="5"/>
    <n v="6"/>
    <m/>
    <m/>
    <m/>
    <m/>
    <m/>
    <m/>
    <m/>
    <m/>
    <m/>
    <m/>
    <m/>
    <m/>
    <m/>
    <m/>
    <m/>
    <m/>
  </r>
  <r>
    <x v="0"/>
    <s v="November"/>
    <n v="25"/>
    <d v="2016-11-23T00:00:00"/>
    <d v="1899-12-30T08:47:00"/>
    <m/>
    <m/>
    <m/>
    <m/>
    <m/>
    <m/>
    <m/>
    <n v="3"/>
    <n v="1"/>
    <m/>
    <m/>
    <m/>
    <m/>
    <m/>
    <m/>
    <n v="1"/>
    <m/>
    <m/>
    <n v="1"/>
    <n v="8"/>
    <m/>
    <m/>
    <m/>
    <m/>
    <n v="2"/>
    <m/>
    <m/>
    <m/>
    <m/>
    <m/>
    <m/>
    <m/>
    <m/>
    <m/>
    <m/>
    <m/>
  </r>
  <r>
    <x v="0"/>
    <s v="february"/>
    <n v="25"/>
    <d v="2017-02-03T00:00:00"/>
    <d v="1899-12-30T02:18:00"/>
    <m/>
    <m/>
    <m/>
    <m/>
    <m/>
    <m/>
    <m/>
    <n v="1"/>
    <m/>
    <m/>
    <m/>
    <m/>
    <m/>
    <m/>
    <m/>
    <n v="1"/>
    <m/>
    <m/>
    <m/>
    <n v="4"/>
    <m/>
    <m/>
    <m/>
    <m/>
    <m/>
    <m/>
    <m/>
    <m/>
    <m/>
    <m/>
    <m/>
    <m/>
    <m/>
    <m/>
    <m/>
    <m/>
  </r>
  <r>
    <x v="0"/>
    <s v="December"/>
    <n v="25"/>
    <d v="2016-12-05T00:00:00"/>
    <d v="1899-12-30T12:30:00"/>
    <m/>
    <m/>
    <m/>
    <m/>
    <m/>
    <m/>
    <m/>
    <n v="3"/>
    <m/>
    <m/>
    <m/>
    <m/>
    <m/>
    <m/>
    <m/>
    <m/>
    <m/>
    <m/>
    <n v="2"/>
    <n v="4"/>
    <m/>
    <m/>
    <m/>
    <m/>
    <m/>
    <m/>
    <m/>
    <m/>
    <m/>
    <m/>
    <m/>
    <m/>
    <m/>
    <m/>
    <m/>
    <m/>
  </r>
  <r>
    <x v="0"/>
    <s v="December"/>
    <n v="25"/>
    <d v="2016-12-12T00:00:00"/>
    <d v="1899-12-30T01:32:00"/>
    <m/>
    <m/>
    <m/>
    <m/>
    <m/>
    <m/>
    <m/>
    <m/>
    <m/>
    <m/>
    <m/>
    <m/>
    <m/>
    <m/>
    <m/>
    <m/>
    <m/>
    <m/>
    <n v="2"/>
    <n v="7"/>
    <m/>
    <m/>
    <m/>
    <m/>
    <m/>
    <m/>
    <m/>
    <m/>
    <m/>
    <m/>
    <m/>
    <m/>
    <m/>
    <m/>
    <m/>
    <m/>
  </r>
  <r>
    <x v="0"/>
    <s v="December"/>
    <n v="25"/>
    <d v="2016-12-16T00:00:00"/>
    <d v="1899-12-30T03:10:00"/>
    <m/>
    <m/>
    <m/>
    <m/>
    <m/>
    <m/>
    <m/>
    <n v="1"/>
    <m/>
    <m/>
    <m/>
    <m/>
    <m/>
    <m/>
    <m/>
    <n v="2"/>
    <m/>
    <m/>
    <n v="1"/>
    <n v="12"/>
    <m/>
    <m/>
    <m/>
    <m/>
    <n v="1"/>
    <n v="1"/>
    <m/>
    <m/>
    <m/>
    <m/>
    <m/>
    <m/>
    <m/>
    <m/>
    <m/>
    <m/>
  </r>
  <r>
    <x v="0"/>
    <s v="December"/>
    <n v="25"/>
    <d v="2016-12-19T00:00:00"/>
    <d v="1899-12-30T12:30:00"/>
    <m/>
    <m/>
    <m/>
    <m/>
    <m/>
    <m/>
    <m/>
    <n v="1"/>
    <m/>
    <m/>
    <m/>
    <m/>
    <m/>
    <m/>
    <m/>
    <m/>
    <m/>
    <m/>
    <n v="3"/>
    <n v="5"/>
    <m/>
    <m/>
    <m/>
    <m/>
    <m/>
    <m/>
    <m/>
    <m/>
    <m/>
    <m/>
    <m/>
    <m/>
    <m/>
    <m/>
    <m/>
    <m/>
  </r>
  <r>
    <x v="0"/>
    <s v="December"/>
    <n v="25"/>
    <d v="2016-12-29T00:00:00"/>
    <d v="1899-12-30T12:18:00"/>
    <m/>
    <m/>
    <m/>
    <m/>
    <m/>
    <m/>
    <m/>
    <n v="1"/>
    <m/>
    <m/>
    <m/>
    <m/>
    <m/>
    <m/>
    <m/>
    <n v="3"/>
    <m/>
    <m/>
    <n v="2"/>
    <n v="6"/>
    <m/>
    <m/>
    <m/>
    <m/>
    <n v="1"/>
    <m/>
    <m/>
    <m/>
    <m/>
    <m/>
    <m/>
    <m/>
    <m/>
    <m/>
    <m/>
    <m/>
  </r>
  <r>
    <x v="0"/>
    <s v="January"/>
    <n v="25"/>
    <d v="2017-01-03T00:00:00"/>
    <d v="1899-12-30T11:38:00"/>
    <m/>
    <m/>
    <m/>
    <m/>
    <m/>
    <m/>
    <m/>
    <n v="1"/>
    <m/>
    <m/>
    <m/>
    <m/>
    <m/>
    <m/>
    <m/>
    <m/>
    <m/>
    <m/>
    <n v="3"/>
    <n v="7"/>
    <m/>
    <m/>
    <m/>
    <m/>
    <n v="2"/>
    <m/>
    <m/>
    <m/>
    <m/>
    <m/>
    <m/>
    <m/>
    <m/>
    <m/>
    <m/>
    <m/>
  </r>
  <r>
    <x v="0"/>
    <s v="January"/>
    <n v="25"/>
    <d v="2017-01-09T00:00:00"/>
    <d v="1899-12-30T11:24:00"/>
    <m/>
    <m/>
    <m/>
    <m/>
    <m/>
    <m/>
    <m/>
    <n v="5"/>
    <m/>
    <m/>
    <m/>
    <m/>
    <m/>
    <m/>
    <m/>
    <m/>
    <m/>
    <m/>
    <n v="2"/>
    <n v="5"/>
    <m/>
    <m/>
    <m/>
    <m/>
    <m/>
    <n v="1"/>
    <m/>
    <m/>
    <m/>
    <m/>
    <m/>
    <m/>
    <m/>
    <m/>
    <m/>
    <m/>
  </r>
  <r>
    <x v="0"/>
    <s v="January"/>
    <n v="25"/>
    <d v="2017-01-16T00:00:00"/>
    <d v="1899-12-30T11:20:00"/>
    <m/>
    <m/>
    <m/>
    <m/>
    <m/>
    <m/>
    <m/>
    <n v="1"/>
    <n v="1"/>
    <m/>
    <m/>
    <m/>
    <m/>
    <m/>
    <m/>
    <n v="2"/>
    <m/>
    <m/>
    <m/>
    <n v="2"/>
    <m/>
    <m/>
    <m/>
    <m/>
    <n v="1"/>
    <m/>
    <m/>
    <m/>
    <n v="1"/>
    <m/>
    <m/>
    <m/>
    <m/>
    <m/>
    <m/>
    <m/>
  </r>
  <r>
    <x v="0"/>
    <s v="January"/>
    <n v="25"/>
    <d v="2017-01-24T00:00:00"/>
    <d v="1899-12-30T11:20:00"/>
    <m/>
    <m/>
    <m/>
    <m/>
    <m/>
    <m/>
    <m/>
    <n v="1"/>
    <m/>
    <m/>
    <m/>
    <m/>
    <m/>
    <m/>
    <m/>
    <m/>
    <m/>
    <m/>
    <n v="6"/>
    <n v="7"/>
    <m/>
    <m/>
    <m/>
    <m/>
    <n v="2"/>
    <m/>
    <m/>
    <m/>
    <m/>
    <m/>
    <m/>
    <m/>
    <m/>
    <m/>
    <m/>
    <m/>
  </r>
  <r>
    <x v="1"/>
    <m/>
    <n v="7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31">
  <r>
    <n v="2"/>
    <n v="24.639789"/>
    <n v="-81.333681999999996"/>
    <n v="0"/>
    <n v="0"/>
    <n v="0"/>
    <n v="2"/>
    <s v="&lt;2"/>
    <s v="76-100"/>
    <s v="1-10"/>
    <x v="0"/>
    <s v="N"/>
    <s v="1-10"/>
    <s v="51-75"/>
    <x v="0"/>
    <x v="0"/>
    <s v="Caper (Limber/Jamaican), Dogwood, Porterweed"/>
    <n v="1.1183295"/>
    <x v="0"/>
  </r>
  <r>
    <n v="6"/>
    <n v="24.639731999999999"/>
    <n v="-81.333613999999997"/>
    <n v="2"/>
    <n v="1"/>
    <n v="1"/>
    <n v="6"/>
    <s v="&lt;4"/>
    <s v="11-25"/>
    <s v="26-50"/>
    <x v="0"/>
    <s v="N"/>
    <s v="26-50"/>
    <s v="51-75"/>
    <x v="1"/>
    <x v="1"/>
    <s v="Bay Cedar, Dogwood, Porterweed"/>
    <n v="0.79341200000000001"/>
    <x v="0"/>
  </r>
  <r>
    <n v="9"/>
    <n v="24.639676000000001"/>
    <n v="-81.333484999999996"/>
    <n v="0"/>
    <n v="0"/>
    <n v="0"/>
    <n v="9"/>
    <s v="&lt;4"/>
    <s v="26-50"/>
    <s v="26-50"/>
    <x v="0"/>
    <s v="N"/>
    <s v="&lt;1"/>
    <s v="1-10"/>
    <x v="1"/>
    <x v="0"/>
    <s v="Porterweed, Silverhead"/>
    <n v="0.532192"/>
    <x v="0"/>
  </r>
  <r>
    <n v="18"/>
    <n v="24.639765000000001"/>
    <n v="-81.333225999999996"/>
    <n v="0"/>
    <n v="0"/>
    <n v="0"/>
    <n v="18"/>
    <s v="&lt;3"/>
    <s v="76-100"/>
    <s v="1-10"/>
    <x v="1"/>
    <s v="N"/>
    <s v="26-50"/>
    <s v="26-50"/>
    <x v="2"/>
    <x v="0"/>
    <s v="Bahama Nightshade, Gumbo Limbo, Seaside Lavender"/>
    <n v="1.368819"/>
    <x v="0"/>
  </r>
  <r>
    <n v="21"/>
    <n v="24.639776000000001"/>
    <n v="-81.333146999999997"/>
    <n v="1"/>
    <n v="0"/>
    <n v="0"/>
    <n v="21"/>
    <s v="&lt;1"/>
    <s v="51-75"/>
    <s v="11-25"/>
    <x v="2"/>
    <s v="N"/>
    <s v="26-50"/>
    <s v="26-50"/>
    <x v="1"/>
    <x v="0"/>
    <s v="Bay Cedar, Dogwood, Porterweed"/>
    <n v="1.3274295"/>
    <x v="0"/>
  </r>
  <r>
    <n v="24"/>
    <n v="24.639804000000002"/>
    <n v="-81.333068999999995"/>
    <n v="0"/>
    <n v="0"/>
    <n v="0"/>
    <n v="24"/>
    <s v="&lt;3"/>
    <s v="51-75"/>
    <s v="26-50"/>
    <x v="1"/>
    <s v="N"/>
    <s v="1-10"/>
    <s v="11-25"/>
    <x v="1"/>
    <x v="0"/>
    <s v="Bay Cedar, Dilly, Dogwood"/>
    <n v="0.68553400000000009"/>
    <x v="0"/>
  </r>
  <r>
    <n v="27"/>
    <n v="24.639814999999999"/>
    <n v="-81.333008000000007"/>
    <n v="0"/>
    <n v="0"/>
    <n v="0"/>
    <n v="27"/>
    <s v="&lt;2"/>
    <s v="76-100"/>
    <s v="1-10"/>
    <x v="0"/>
    <s v="N"/>
    <s v="11-25"/>
    <s v="51-75"/>
    <x v="0"/>
    <x v="0"/>
    <s v="Bay Cedar, Grassess, Porterweed"/>
    <n v="1.5431735"/>
    <x v="0"/>
  </r>
  <r>
    <n v="30"/>
    <n v="24.639814000000001"/>
    <n v="-81.332886999999999"/>
    <n v="0"/>
    <n v="0"/>
    <n v="0"/>
    <n v="30"/>
    <s v="&lt;2"/>
    <s v="51-75"/>
    <s v="11-25"/>
    <x v="0"/>
    <s v="N"/>
    <s v="26-50"/>
    <s v="26-50"/>
    <x v="0"/>
    <x v="1"/>
    <s v="Dogwood, Gumbo Limbo, Porterweed"/>
    <n v="1.0476865"/>
    <x v="0"/>
  </r>
  <r>
    <n v="54"/>
    <n v="24.640180999999998"/>
    <n v="-81.332448999999997"/>
    <n v="1"/>
    <n v="0"/>
    <n v="0"/>
    <n v="54"/>
    <s v="3"/>
    <s v="51-75"/>
    <s v="11-25"/>
    <x v="1"/>
    <s v="N"/>
    <s v="11-25"/>
    <s v="1-10"/>
    <x v="0"/>
    <x v="0"/>
    <s v="Bahama Nightshade, Bay Cedar, Dogwood"/>
    <n v="1.1416415"/>
    <x v="0"/>
  </r>
  <r>
    <n v="78"/>
    <n v="24.640711"/>
    <n v="-81.332251999999997"/>
    <n v="2"/>
    <n v="0"/>
    <n v="1"/>
    <n v="78"/>
    <s v="2"/>
    <s v="76-100"/>
    <s v="&lt;1"/>
    <x v="1"/>
    <s v="Y"/>
    <s v="&lt;1"/>
    <s v="1-10"/>
    <x v="1"/>
    <x v="0"/>
    <s v="Bahama Nightshade, Dogwood, Grassess"/>
    <n v="1.4804735"/>
    <x v="0"/>
  </r>
  <r>
    <n v="81"/>
    <n v="24.640765999999999"/>
    <n v="-81.332217"/>
    <n v="0"/>
    <n v="0"/>
    <n v="0"/>
    <n v="81"/>
    <s v="3"/>
    <s v="76-100"/>
    <s v="1-10"/>
    <x v="1"/>
    <s v="N"/>
    <s v="11-25"/>
    <s v="26-50"/>
    <x v="1"/>
    <x v="0"/>
    <s v="Dogwood, Grassess, Porterweed"/>
    <n v="1.7738109999999998"/>
    <x v="0"/>
  </r>
  <r>
    <n v="93"/>
    <n v="24.641052999999999"/>
    <n v="-81.332040000000006"/>
    <n v="2"/>
    <n v="0"/>
    <n v="1"/>
    <n v="93"/>
    <s v="4"/>
    <s v="76-100"/>
    <s v="1-10"/>
    <x v="0"/>
    <s v="N"/>
    <s v="11-25"/>
    <s v="26-50"/>
    <x v="1"/>
    <x v="0"/>
    <s v="Bahama Nightshade, Caper (Limber/Jamaican), Dogwood"/>
    <n v="1.5780565"/>
    <x v="0"/>
  </r>
  <r>
    <n v="96"/>
    <n v="24.641090999999999"/>
    <n v="-81.332004999999995"/>
    <n v="0"/>
    <n v="0"/>
    <n v="0"/>
    <n v="96"/>
    <s v="2"/>
    <s v="76-100"/>
    <s v="1-10"/>
    <x v="1"/>
    <s v="N"/>
    <s v="&lt;1"/>
    <s v="11-25"/>
    <x v="1"/>
    <x v="0"/>
    <s v="Bahama Nightshade, Grassess, Porterweed"/>
    <n v="1.5968244999999999"/>
    <x v="0"/>
  </r>
  <r>
    <n v="99"/>
    <n v="24.641131000000001"/>
    <n v="-81.331993999999995"/>
    <n v="0"/>
    <n v="0"/>
    <n v="0"/>
    <n v="99"/>
    <s v="2"/>
    <s v="76-100"/>
    <s v="1-10"/>
    <x v="1"/>
    <s v="N"/>
    <s v="1-10"/>
    <s v="26-50"/>
    <x v="1"/>
    <x v="0"/>
    <s v="Bahama Nightshade, Grassess, Seaside Lavender"/>
    <n v="1.613426"/>
    <x v="0"/>
  </r>
  <r>
    <n v="102"/>
    <n v="24.641195"/>
    <n v="-81.331948999999994"/>
    <n v="0"/>
    <n v="0"/>
    <n v="0"/>
    <n v="102"/>
    <s v="3"/>
    <s v="76-100"/>
    <s v="1-10"/>
    <x v="1"/>
    <s v="Y"/>
    <s v="&lt;1"/>
    <s v="11-25"/>
    <x v="2"/>
    <x v="0"/>
    <s v="Bahama Nightshade, Blodgett's Silverbush, Porterweed"/>
    <n v="1.1483675"/>
    <x v="0"/>
  </r>
  <r>
    <n v="108"/>
    <n v="24.641380999999999"/>
    <n v="-81.331824999999995"/>
    <n v="1"/>
    <n v="0"/>
    <n v="0"/>
    <n v="108"/>
    <s v="2"/>
    <s v="76-100"/>
    <s v="11-25"/>
    <x v="1"/>
    <s v="N"/>
    <s v="11-25"/>
    <s v="11-25"/>
    <x v="1"/>
    <x v="0"/>
    <s v="Bay Cedar, Porterweed, Seaside Lavender"/>
    <n v="1.5273030000000001"/>
    <x v="0"/>
  </r>
  <r>
    <n v="129"/>
    <n v="24.641781999999999"/>
    <n v="-81.331439000000003"/>
    <n v="0"/>
    <n v="0"/>
    <n v="0"/>
    <n v="129"/>
    <s v="3"/>
    <s v="76-100"/>
    <s v="1-10"/>
    <x v="1"/>
    <s v="N"/>
    <s v="&lt;1"/>
    <s v="11-25"/>
    <x v="1"/>
    <x v="0"/>
    <s v="Bahama Nightshade, Dogwood, Porterweed"/>
    <n v="1.4780720000000001"/>
    <x v="0"/>
  </r>
  <r>
    <n v="132"/>
    <n v="24.641821"/>
    <n v="-81.331328999999997"/>
    <n v="3"/>
    <n v="1"/>
    <n v="1"/>
    <n v="132"/>
    <s v="2"/>
    <s v="76-100"/>
    <s v="1-10"/>
    <x v="0"/>
    <s v="N"/>
    <s v="11-25"/>
    <s v="76-100"/>
    <x v="1"/>
    <x v="0"/>
    <s v="Dogwood, Gumbo Limbo, Poisonwood"/>
    <n v="0.70515050000000001"/>
    <x v="0"/>
  </r>
  <r>
    <n v="3"/>
    <n v="24.639752999999999"/>
    <n v="-81.333697000000001"/>
    <n v="0"/>
    <n v="0"/>
    <n v="0"/>
    <n v="3"/>
    <s v="&lt;4"/>
    <s v="51-75"/>
    <s v="11-25"/>
    <x v="0"/>
    <s v="Y"/>
    <s v="26-50"/>
    <s v="51-75"/>
    <x v="1"/>
    <x v="0"/>
    <s v="Bay Cedar, Caper (Limber/Jamaican), Dogwood"/>
    <n v="0.89986600000000005"/>
    <x v="1"/>
  </r>
  <r>
    <n v="5"/>
    <n v="24.639790000000001"/>
    <n v="-81.333622000000005"/>
    <n v="1"/>
    <n v="0"/>
    <n v="0"/>
    <n v="5"/>
    <s v="&lt;2"/>
    <s v="76-100"/>
    <s v="11-25"/>
    <x v="0"/>
    <s v="N"/>
    <s v="26-50"/>
    <s v="76-100"/>
    <x v="1"/>
    <x v="1"/>
    <s v="Bahama Nightshade, Caper (Limber/Jamaican), Dogwood"/>
    <n v="1.2922340000000001"/>
    <x v="1"/>
  </r>
  <r>
    <n v="11"/>
    <n v="24.639787999999999"/>
    <n v="-81.333436000000006"/>
    <n v="1"/>
    <n v="0"/>
    <n v="0"/>
    <n v="11"/>
    <s v="&lt;2"/>
    <s v="26-50"/>
    <s v="26-50"/>
    <x v="2"/>
    <s v="Y"/>
    <s v="51-75"/>
    <s v="76-100"/>
    <x v="1"/>
    <x v="0"/>
    <s v="Caper (Limber/Jamaican), Dogwood, Gumbo Limbo"/>
    <n v="1.2894459999999999"/>
    <x v="1"/>
  </r>
  <r>
    <n v="12"/>
    <n v="24.639742999999999"/>
    <n v="-81.333400999999995"/>
    <n v="0"/>
    <n v="0"/>
    <n v="0"/>
    <n v="12"/>
    <s v="&lt;2"/>
    <s v="76-100"/>
    <s v="1-10"/>
    <x v="0"/>
    <s v="Y"/>
    <s v="26-50"/>
    <s v="76-100"/>
    <x v="1"/>
    <x v="1"/>
    <s v="Bay Cedar, Dogwood, Gumbo Limbo"/>
    <n v="1.0462175"/>
    <x v="1"/>
  </r>
  <r>
    <n v="14"/>
    <n v="24.639768"/>
    <n v="-81.333361999999994"/>
    <n v="0"/>
    <n v="0"/>
    <n v="0"/>
    <n v="14"/>
    <s v="&lt;2"/>
    <s v="26-50"/>
    <s v="1-10"/>
    <x v="3"/>
    <s v="Y"/>
    <s v="26-50"/>
    <s v="51-75"/>
    <x v="1"/>
    <x v="0"/>
    <s v="Bahama Nightshade, Dogwood, Gumbo Limbo"/>
    <n v="1.0820670000000001"/>
    <x v="1"/>
  </r>
  <r>
    <n v="15"/>
    <n v="24.639735000000002"/>
    <n v="-81.333348000000001"/>
    <n v="0"/>
    <n v="0"/>
    <n v="0"/>
    <n v="15"/>
    <s v="&lt;3"/>
    <s v="26-50"/>
    <s v="26-50"/>
    <x v="0"/>
    <s v="N"/>
    <s v="51-75"/>
    <s v="51-75"/>
    <x v="1"/>
    <x v="1"/>
    <s v="Dogwood, Gumbo Limbo"/>
    <n v="0.56806599999999996"/>
    <x v="1"/>
  </r>
  <r>
    <n v="17"/>
    <n v="24.639794999999999"/>
    <n v="-81.333247999999998"/>
    <n v="1"/>
    <n v="0"/>
    <n v="0"/>
    <n v="17"/>
    <s v="&lt;2"/>
    <s v="51-75"/>
    <s v="11-25"/>
    <x v="0"/>
    <s v="N"/>
    <s v="26-50"/>
    <s v="51-75"/>
    <x v="3"/>
    <x v="1"/>
    <s v="Bahama Nightshade, Dogwood, Gumbo Limbo"/>
    <n v="1.3738859999999999"/>
    <x v="1"/>
  </r>
  <r>
    <n v="20"/>
    <n v="24.639807999999999"/>
    <n v="-81.333163999999996"/>
    <n v="0"/>
    <n v="0"/>
    <n v="0"/>
    <n v="20"/>
    <s v="&lt;2"/>
    <s v="51-75"/>
    <s v="1-10"/>
    <x v="2"/>
    <s v="Y"/>
    <s v="51-75"/>
    <s v="76-100"/>
    <x v="1"/>
    <x v="1"/>
    <s v="Bahama Nightshade, Blalley, Gumbo Limbo"/>
    <n v="1.4283049999999999"/>
    <x v="1"/>
  </r>
  <r>
    <n v="33"/>
    <n v="24.639852999999999"/>
    <n v="-81.332830000000001"/>
    <n v="0"/>
    <n v="0"/>
    <n v="0"/>
    <n v="33"/>
    <s v="3"/>
    <s v="51-75"/>
    <s v="11-25"/>
    <x v="0"/>
    <s v="Y"/>
    <s v="26-50"/>
    <s v="51-75"/>
    <x v="1"/>
    <x v="0"/>
    <s v="Bahama Nightshade, Dogwood"/>
    <n v="1.0544985"/>
    <x v="1"/>
  </r>
  <r>
    <n v="36"/>
    <n v="24.639834"/>
    <n v="-81.332784000000004"/>
    <n v="0"/>
    <n v="0"/>
    <n v="0"/>
    <n v="36"/>
    <s v="4"/>
    <s v="51-75"/>
    <s v="11-25"/>
    <x v="0"/>
    <s v="N"/>
    <s v="1-10"/>
    <s v="76-100"/>
    <x v="2"/>
    <x v="1"/>
    <s v="Bahama Nightshade, Dogwood, Turtleweed"/>
    <n v="1.3562155"/>
    <x v="1"/>
  </r>
  <r>
    <n v="39"/>
    <n v="24.639894000000002"/>
    <n v="-81.332665000000006"/>
    <n v="1"/>
    <n v="0"/>
    <n v="0"/>
    <n v="39"/>
    <s v="3"/>
    <s v="76-100"/>
    <s v="1-10"/>
    <x v="0"/>
    <s v="N"/>
    <s v="11-25"/>
    <s v="26-50"/>
    <x v="2"/>
    <x v="1"/>
    <s v="Bahama Nightshade, Bay Cedar, Seven Year Apple"/>
    <n v="1.0226674999999998"/>
    <x v="1"/>
  </r>
  <r>
    <n v="45"/>
    <n v="24.639962000000001"/>
    <n v="-81.332566999999997"/>
    <n v="0"/>
    <n v="0"/>
    <n v="0"/>
    <n v="45"/>
    <s v="2.5"/>
    <s v="51-75"/>
    <s v="1-10"/>
    <x v="0"/>
    <s v="Y"/>
    <s v="11-25"/>
    <s v="76-100"/>
    <x v="2"/>
    <x v="1"/>
    <s v="Bahama Nightshade, Dogwood, Seven Year Apple"/>
    <n v="0.79979299999999998"/>
    <x v="1"/>
  </r>
  <r>
    <n v="47"/>
    <n v="24.640098999999999"/>
    <n v="-81.332521"/>
    <n v="8"/>
    <n v="4"/>
    <n v="3"/>
    <n v="47"/>
    <s v="3.5"/>
    <s v="76-100"/>
    <s v="&lt;1"/>
    <x v="2"/>
    <s v="N"/>
    <s v="51-75"/>
    <s v="51-75"/>
    <x v="1"/>
    <x v="1"/>
    <s v="Caper (Limber/Jamaican), Dogwood, Seven Year Apple"/>
    <n v="0.90357399999999999"/>
    <x v="1"/>
  </r>
  <r>
    <n v="48"/>
    <n v="24.640094000000001"/>
    <n v="-81.332500999999993"/>
    <n v="2"/>
    <n v="1"/>
    <n v="1"/>
    <n v="48"/>
    <s v="2.5"/>
    <s v="76-100"/>
    <s v="&lt;1"/>
    <x v="2"/>
    <s v="N"/>
    <s v="76-100"/>
    <s v="11-25"/>
    <x v="2"/>
    <x v="1"/>
    <s v="Caper (Limber/Jamaican), Dogwood, Seven Year Apple"/>
    <n v="1.1887905000000001"/>
    <x v="1"/>
  </r>
  <r>
    <n v="50"/>
    <n v="24.640152"/>
    <n v="-81.332539999999995"/>
    <n v="1"/>
    <n v="0"/>
    <n v="1"/>
    <n v="50"/>
    <s v="2.5"/>
    <s v="76-100"/>
    <s v="&lt;1"/>
    <x v="2"/>
    <s v="Y"/>
    <s v="51-75"/>
    <s v="76-100"/>
    <x v="1"/>
    <x v="0"/>
    <s v="Bahama Nightshade, Caper (Limber/Jamaican), Dogwood"/>
    <n v="1.1379665000000001"/>
    <x v="1"/>
  </r>
  <r>
    <n v="51"/>
    <n v="24.640118000000001"/>
    <n v="-81.332469000000003"/>
    <n v="3"/>
    <n v="1"/>
    <n v="1"/>
    <n v="51"/>
    <s v="2"/>
    <s v="76-100"/>
    <s v="1-10"/>
    <x v="1"/>
    <s v="N"/>
    <s v="11-25"/>
    <s v="1-10"/>
    <x v="4"/>
    <x v="0"/>
    <s v="Bahama Nightshade, Dogwood"/>
    <n v="0.95572100000000004"/>
    <x v="1"/>
  </r>
  <r>
    <n v="53"/>
    <n v="24.640173999999998"/>
    <n v="-81.332541000000006"/>
    <n v="1"/>
    <n v="0"/>
    <n v="0"/>
    <n v="53"/>
    <s v="3"/>
    <s v="76-100"/>
    <s v="&lt;1"/>
    <x v="2"/>
    <s v="N"/>
    <s v="51-75"/>
    <s v="76-100"/>
    <x v="1"/>
    <x v="0"/>
    <s v="Bahama Nightshade, Caper (Limber/Jamaican), Dogwood"/>
    <n v="1.2485664999999999"/>
    <x v="1"/>
  </r>
  <r>
    <n v="57"/>
    <n v="24.640208999999999"/>
    <n v="-81.332451000000006"/>
    <n v="2"/>
    <n v="0"/>
    <n v="0"/>
    <n v="57"/>
    <s v="2"/>
    <s v="76-100"/>
    <s v="1-10"/>
    <x v="0"/>
    <s v="N"/>
    <s v="76-100"/>
    <s v="76-100"/>
    <x v="2"/>
    <x v="1"/>
    <s v="Bahama Nightshade, Caper (Limber/Jamaican), Dogwood"/>
    <n v="0.75819400000000003"/>
    <x v="1"/>
  </r>
  <r>
    <n v="60"/>
    <n v="24.640272"/>
    <n v="-81.332445000000007"/>
    <n v="1"/>
    <n v="0"/>
    <n v="0"/>
    <n v="60"/>
    <s v="2.5"/>
    <s v="76-100"/>
    <s v="&lt;1"/>
    <x v="0"/>
    <s v="N"/>
    <s v="11-25"/>
    <s v="76-100"/>
    <x v="2"/>
    <x v="1"/>
    <s v="Bahama Nightshade, Bay Cedar, Dogwood"/>
    <n v="1.0181445"/>
    <x v="1"/>
  </r>
  <r>
    <n v="66"/>
    <n v="24.640411"/>
    <n v="-81.332374999999999"/>
    <n v="3"/>
    <n v="1"/>
    <n v="0"/>
    <n v="66"/>
    <s v="2.5"/>
    <s v="76-100"/>
    <s v="&lt;1"/>
    <x v="1"/>
    <s v="Y"/>
    <s v="26-50"/>
    <s v="11-25"/>
    <x v="1"/>
    <x v="0"/>
    <s v="Bahama Nightshade, Caper (Limber/Jamaican), Dogwood"/>
    <n v="1.2341745"/>
    <x v="1"/>
  </r>
  <r>
    <n v="71"/>
    <n v="24.640512999999999"/>
    <n v="-81.332395000000005"/>
    <n v="0"/>
    <n v="0"/>
    <n v="0"/>
    <n v="71"/>
    <s v="1"/>
    <s v="76-100"/>
    <s v="&lt;1"/>
    <x v="1"/>
    <s v="Y"/>
    <s v="11-25"/>
    <s v="11-25"/>
    <x v="1"/>
    <x v="0"/>
    <s v="Bahama Nightshade"/>
    <n v="1.8901075000000001"/>
    <x v="1"/>
  </r>
  <r>
    <n v="72"/>
    <n v="24.640571000000001"/>
    <n v="-81.332369"/>
    <n v="0"/>
    <n v="0"/>
    <n v="0"/>
    <n v="72"/>
    <s v="2"/>
    <s v="76-100"/>
    <s v="&lt;1"/>
    <x v="1"/>
    <s v="Y"/>
    <s v="51-75"/>
    <s v="11-25"/>
    <x v="2"/>
    <x v="1"/>
    <s v="Bahama Nightshade, Dogwood, Seven Year Apple"/>
    <n v="1.6563085"/>
    <x v="1"/>
  </r>
  <r>
    <n v="75"/>
    <n v="24.640647000000001"/>
    <n v="-81.332319999999996"/>
    <n v="0"/>
    <n v="0"/>
    <n v="0"/>
    <n v="75"/>
    <s v="2"/>
    <s v="76-100"/>
    <s v="&lt;1"/>
    <x v="1"/>
    <s v="N"/>
    <s v="26-50"/>
    <s v="11-25"/>
    <x v="1"/>
    <x v="1"/>
    <s v="Bahama Nightshade, Caper (Limber/Jamaican), Porterweed"/>
    <n v="2.0790709999999999"/>
    <x v="1"/>
  </r>
  <r>
    <n v="84"/>
    <n v="24.640858000000001"/>
    <n v="-81.332179999999994"/>
    <n v="0"/>
    <n v="0"/>
    <n v="0"/>
    <n v="84"/>
    <s v="2"/>
    <s v="76-100"/>
    <s v="11-25"/>
    <x v="1"/>
    <s v="N"/>
    <s v="76-100"/>
    <s v="1-10"/>
    <x v="1"/>
    <x v="0"/>
    <s v="Blodgett's Silverbush, Dogwood, Seven Year Apple"/>
    <n v="1.682528"/>
    <x v="1"/>
  </r>
  <r>
    <n v="87"/>
    <n v="24.640953"/>
    <n v="-81.332128999999995"/>
    <n v="0"/>
    <n v="0"/>
    <n v="0"/>
    <n v="87"/>
    <s v="2"/>
    <s v="76-100"/>
    <s v="&lt;1"/>
    <x v="0"/>
    <s v="N"/>
    <s v="26-50"/>
    <s v="11-25"/>
    <x v="1"/>
    <x v="0"/>
    <s v="Bahama Nightshade, Dogwood"/>
    <n v="1.6537929999999998"/>
    <x v="1"/>
  </r>
  <r>
    <n v="89"/>
    <n v="24.641058000000001"/>
    <n v="-81.332166999999998"/>
    <n v="1"/>
    <n v="0"/>
    <n v="0"/>
    <n v="89"/>
    <s v="2"/>
    <s v="76-100"/>
    <s v="&lt;1"/>
    <x v="0"/>
    <s v="N"/>
    <s v="51-75"/>
    <s v="76-100"/>
    <x v="2"/>
    <x v="0"/>
    <s v="Bahama Nightshade, Dogwood"/>
    <n v="1.5143974999999998"/>
    <x v="1"/>
  </r>
  <r>
    <n v="90"/>
    <n v="24.641014999999999"/>
    <n v="-81.332065999999998"/>
    <n v="0"/>
    <n v="0"/>
    <n v="0"/>
    <n v="90"/>
    <s v="3"/>
    <s v="76-100"/>
    <s v="11-25"/>
    <x v="1"/>
    <s v="N"/>
    <s v="1-10"/>
    <s v="1-10"/>
    <x v="1"/>
    <x v="0"/>
    <s v="Bahama Nightshade, Blodgett's Silverbush, Dogwood"/>
    <n v="1.7863795"/>
    <x v="1"/>
  </r>
  <r>
    <n v="98"/>
    <n v="24.641158000000001"/>
    <n v="-81.332019000000003"/>
    <n v="0"/>
    <n v="0"/>
    <n v="0"/>
    <n v="98"/>
    <s v="2"/>
    <s v="76-100"/>
    <s v="11-25"/>
    <x v="1"/>
    <s v="N"/>
    <s v="26-50"/>
    <s v="51-75"/>
    <x v="2"/>
    <x v="0"/>
    <s v="Blodgett's Silverbush, Dogwood"/>
    <n v="1.8569404999999999"/>
    <x v="1"/>
  </r>
  <r>
    <n v="105"/>
    <n v="24.64132"/>
    <n v="-81.331888000000006"/>
    <n v="1"/>
    <n v="0"/>
    <n v="0"/>
    <n v="105"/>
    <s v="3"/>
    <s v="76-100"/>
    <s v="1-10"/>
    <x v="0"/>
    <s v="N"/>
    <s v="11-25"/>
    <s v="26-50"/>
    <x v="1"/>
    <x v="1"/>
    <s v="Bahama Nightshade, Dogwood"/>
    <n v="1.565863"/>
    <x v="1"/>
  </r>
  <r>
    <n v="110"/>
    <n v="24.641465"/>
    <n v="-81.331878000000003"/>
    <n v="1"/>
    <n v="0"/>
    <n v="1"/>
    <n v="110"/>
    <s v="3"/>
    <s v="76-100"/>
    <s v="&lt;1"/>
    <x v="0"/>
    <s v="Y"/>
    <s v="51-75"/>
    <s v="76-100"/>
    <x v="1"/>
    <x v="1"/>
    <s v="Bahama Nightshade, Dogwood, Seagrape"/>
    <n v="1.6895245000000001"/>
    <x v="1"/>
  </r>
  <r>
    <n v="111"/>
    <n v="24.641431999999998"/>
    <n v="-81.331829999999997"/>
    <n v="0"/>
    <n v="0"/>
    <n v="0"/>
    <n v="111"/>
    <s v="3"/>
    <s v="76-100"/>
    <s v="1-10"/>
    <x v="1"/>
    <s v="N"/>
    <s v="51-75"/>
    <s v="11-25"/>
    <x v="2"/>
    <x v="1"/>
    <s v="Bahama Nightshade, Dogwood, Seagrape"/>
    <n v="1.576773"/>
    <x v="1"/>
  </r>
  <r>
    <n v="114"/>
    <n v="24.641466999999999"/>
    <n v="-81.331770000000006"/>
    <n v="0"/>
    <n v="0"/>
    <n v="0"/>
    <n v="114"/>
    <s v="3"/>
    <s v="76-100"/>
    <s v="11-25"/>
    <x v="1"/>
    <s v="Y"/>
    <s v="1-10"/>
    <s v="11-25"/>
    <x v="1"/>
    <x v="1"/>
    <s v="Bahama Nightshade, Dogwood, Seagrape"/>
    <n v="1.8923274999999999"/>
    <x v="1"/>
  </r>
  <r>
    <n v="117"/>
    <n v="24.641549999999999"/>
    <n v="-81.331721000000002"/>
    <n v="1"/>
    <n v="0"/>
    <n v="1"/>
    <n v="117"/>
    <s v="2"/>
    <s v="76-100"/>
    <s v="1-10"/>
    <x v="1"/>
    <s v="Y"/>
    <s v="1-10"/>
    <s v="51-75"/>
    <x v="1"/>
    <x v="1"/>
    <s v="Bahama Nightshade, Caper (Limber/Jamaican), Stopper (Red/White/Spanish)"/>
    <n v="1.8431854999999999"/>
    <x v="1"/>
  </r>
  <r>
    <n v="120"/>
    <n v="24.641611999999999"/>
    <n v="-81.331657000000007"/>
    <n v="4"/>
    <n v="0"/>
    <n v="0"/>
    <n v="120"/>
    <s v="3"/>
    <s v="76-100"/>
    <s v="&lt;1"/>
    <x v="1"/>
    <s v="N"/>
    <s v="11-25"/>
    <s v="51-75"/>
    <x v="2"/>
    <x v="1"/>
    <s v="Bahama Nightshade, Caper (Limber/Jamaican), Dogwood"/>
    <n v="1.457271"/>
    <x v="1"/>
  </r>
  <r>
    <n v="123"/>
    <n v="24.641698000000002"/>
    <n v="-81.331564"/>
    <n v="1"/>
    <n v="0"/>
    <n v="1"/>
    <n v="123"/>
    <s v="3"/>
    <s v="76-100"/>
    <s v="1-10"/>
    <x v="1"/>
    <s v="N"/>
    <s v="76-100"/>
    <s v="51-75"/>
    <x v="1"/>
    <x v="0"/>
    <s v="Bahama Nightshade, Blodgett's Silverbush, Dogwood"/>
    <n v="1.5835575"/>
    <x v="1"/>
  </r>
  <r>
    <n v="126"/>
    <n v="24.641787000000001"/>
    <n v="-81.331539000000006"/>
    <n v="0"/>
    <n v="0"/>
    <n v="0"/>
    <n v="126"/>
    <s v="3"/>
    <s v="76-100"/>
    <s v="&lt;1"/>
    <x v="1"/>
    <s v="N"/>
    <s v="1-10"/>
    <s v="1-10"/>
    <x v="0"/>
    <x v="0"/>
    <s v="Bahama Nightshade, Blalley, Caper (Limber/Jamaican)"/>
    <n v="1.4867284999999999"/>
    <x v="1"/>
  </r>
  <r>
    <n v="131"/>
    <n v="24.641895000000002"/>
    <n v="-81.331418999999997"/>
    <n v="0"/>
    <n v="0"/>
    <n v="0"/>
    <n v="131"/>
    <s v="2"/>
    <s v="76-100"/>
    <s v="&lt;1"/>
    <x v="0"/>
    <s v="N"/>
    <s v="26-50"/>
    <s v="76-100"/>
    <x v="1"/>
    <x v="0"/>
    <s v="Bahama Nightshade, Caper (Limber/Jamaican), Dogwood"/>
    <n v="1.2020845"/>
    <x v="1"/>
  </r>
  <r>
    <n v="1"/>
    <n v="24.639880000000002"/>
    <n v="-81.333636999999996"/>
    <n v="0"/>
    <n v="0"/>
    <n v="0"/>
    <n v="1"/>
    <s v="&lt;2"/>
    <s v="76-100"/>
    <s v="1-10"/>
    <x v="0"/>
    <s v="Y"/>
    <s v="51-75"/>
    <s v="76-100"/>
    <x v="0"/>
    <x v="0"/>
    <s v="Bahama Nightshade, Caper (Limber/Jamaican), Gumbo Limbo"/>
    <n v="1.2705614999999999"/>
    <x v="2"/>
  </r>
  <r>
    <n v="4"/>
    <n v="24.639890000000001"/>
    <n v="-81.333584999999999"/>
    <n v="0"/>
    <n v="0"/>
    <n v="0"/>
    <n v="4"/>
    <s v="&lt;2"/>
    <s v="76-100"/>
    <s v="1-10"/>
    <x v="0"/>
    <s v="Y"/>
    <s v="76-100"/>
    <s v="76-100"/>
    <x v="1"/>
    <x v="0"/>
    <s v="Gumbo Limbo, Seagrape"/>
    <n v="1.2175704999999999"/>
    <x v="2"/>
  </r>
  <r>
    <n v="7"/>
    <n v="24.639831999999998"/>
    <n v="-81.333473999999995"/>
    <n v="0"/>
    <n v="0"/>
    <n v="0"/>
    <n v="7"/>
    <s v="&lt;2"/>
    <s v="&lt;1"/>
    <s v="&lt;1"/>
    <x v="4"/>
    <s v="Y"/>
    <s v="76-100"/>
    <s v="76-100"/>
    <x v="1"/>
    <x v="0"/>
    <s v="Gumbo Limbo, Pidgeon Plum"/>
    <n v="1.1171635"/>
    <x v="2"/>
  </r>
  <r>
    <n v="10"/>
    <n v="24.639841000000001"/>
    <n v="-81.333427999999998"/>
    <n v="0"/>
    <n v="0"/>
    <n v="0"/>
    <n v="10"/>
    <s v="&lt;2"/>
    <s v="76-100"/>
    <s v="1-10"/>
    <x v="0"/>
    <s v="Y"/>
    <s v="76-100"/>
    <s v="76-100"/>
    <x v="1"/>
    <x v="0"/>
    <s v="Dilly, Gumbo Limbo, Pilly"/>
    <n v="1.1646535"/>
    <x v="2"/>
  </r>
  <r>
    <n v="13"/>
    <n v="24.639838999999998"/>
    <n v="-81.333337999999998"/>
    <n v="0"/>
    <n v="0"/>
    <n v="0"/>
    <n v="13"/>
    <s v="&lt;1"/>
    <s v="11-25"/>
    <s v="&lt;1"/>
    <x v="5"/>
    <s v="N"/>
    <s v="76-100"/>
    <s v="76-100"/>
    <x v="1"/>
    <x v="0"/>
    <s v="Dilly, Gumbo Limbo, Poisonwood"/>
    <n v="1.2986979999999999"/>
    <x v="2"/>
  </r>
  <r>
    <n v="16"/>
    <n v="24.639859000000001"/>
    <n v="-81.333301000000006"/>
    <n v="0"/>
    <n v="0"/>
    <n v="0"/>
    <n v="16"/>
    <s v="&lt;2"/>
    <s v="26-50"/>
    <s v="&lt;1"/>
    <x v="5"/>
    <s v="Y"/>
    <s v="76-100"/>
    <s v="76-100"/>
    <x v="1"/>
    <x v="0"/>
    <s v="Gumbo Limbo, Stopper (Red/White/Spanish)"/>
    <n v="1.0889150000000001"/>
    <x v="2"/>
  </r>
  <r>
    <n v="19"/>
    <n v="24.639869000000001"/>
    <n v="-81.333207000000002"/>
    <n v="0"/>
    <n v="0"/>
    <n v="0"/>
    <n v="19"/>
    <s v="&lt;1"/>
    <s v="76-100"/>
    <s v="&lt;1"/>
    <x v="2"/>
    <s v="Y"/>
    <s v="76-100"/>
    <s v="76-100"/>
    <x v="1"/>
    <x v="0"/>
    <s v="Caper (Limber/Jamaican), Gumbo Limbo, Stopper (Red/White/Spanish)"/>
    <n v="1.2356065000000001"/>
    <x v="2"/>
  </r>
  <r>
    <n v="22"/>
    <n v="24.639873000000001"/>
    <n v="-81.333162000000002"/>
    <n v="0"/>
    <n v="0"/>
    <n v="0"/>
    <n v="22"/>
    <s v="&lt;2"/>
    <s v="76-100"/>
    <s v="&lt;1"/>
    <x v="3"/>
    <s v="Y"/>
    <s v="76-100"/>
    <s v="76-100"/>
    <x v="1"/>
    <x v="0"/>
    <s v="Blalley, Dogwood, Stopper (Red/White/Spanish)"/>
    <n v="1.1157995000000001"/>
    <x v="2"/>
  </r>
  <r>
    <n v="23"/>
    <n v="24.639845999999999"/>
    <n v="-81.333122000000003"/>
    <n v="0"/>
    <n v="0"/>
    <n v="0"/>
    <n v="23"/>
    <s v="&lt;1"/>
    <s v="11-25"/>
    <s v="&lt;1"/>
    <x v="4"/>
    <s v="Y"/>
    <s v="76-100"/>
    <s v="76-100"/>
    <x v="1"/>
    <x v="0"/>
    <s v="Blalley, Gumbo Limbo, Stopper (Red/White/Spanish)"/>
    <n v="1.2254339999999999"/>
    <x v="2"/>
  </r>
  <r>
    <n v="26"/>
    <n v="24.639873000000001"/>
    <n v="-81.333016999999998"/>
    <n v="0"/>
    <n v="0"/>
    <n v="0"/>
    <n v="26"/>
    <s v="&lt;1"/>
    <s v="76-100"/>
    <s v="&lt;1"/>
    <x v="2"/>
    <s v="Y"/>
    <s v="76-100"/>
    <s v="51-75"/>
    <x v="1"/>
    <x v="0"/>
    <s v="Dogwood, Gumbo Limbo, Seven Year Apple"/>
    <n v="1.451068"/>
    <x v="2"/>
  </r>
  <r>
    <n v="28"/>
    <n v="24.639913"/>
    <n v="-81.332961999999995"/>
    <n v="0"/>
    <n v="0"/>
    <n v="0"/>
    <n v="28"/>
    <s v="&lt;1"/>
    <s v="11-25"/>
    <s v="&lt;1"/>
    <x v="4"/>
    <s v="Y"/>
    <s v="76-100"/>
    <s v="76-100"/>
    <x v="1"/>
    <x v="0"/>
    <s v="Gumbo Limbo, Stopper (Red/White/Spanish)"/>
    <n v="1.237798"/>
    <x v="2"/>
  </r>
  <r>
    <n v="29"/>
    <n v="24.639872"/>
    <n v="-81.332924000000006"/>
    <n v="2"/>
    <n v="0"/>
    <n v="1"/>
    <n v="29"/>
    <s v="&lt;1"/>
    <s v="51-75"/>
    <s v="&lt;1"/>
    <x v="3"/>
    <s v="Y"/>
    <s v="76-100"/>
    <s v="76-100"/>
    <x v="1"/>
    <x v="0"/>
    <s v="Gumbo Limbo, Stopper (Red/White/Spanish), Thatch Palm"/>
    <n v="1.3754765"/>
    <x v="2"/>
  </r>
  <r>
    <n v="32"/>
    <n v="24.639865"/>
    <n v="-81.332857000000004"/>
    <n v="0"/>
    <n v="0"/>
    <n v="0"/>
    <n v="32"/>
    <s v="2"/>
    <s v="51-75"/>
    <s v="&lt;1"/>
    <x v="3"/>
    <s v="Y"/>
    <s v="76-100"/>
    <s v="76-100"/>
    <x v="1"/>
    <x v="0"/>
    <s v="Dogwood, Gumbo Limbo, Stopper (Red/White/Spanish)"/>
    <n v="1.3344640000000001"/>
    <x v="2"/>
  </r>
  <r>
    <n v="34"/>
    <n v="24.639914000000001"/>
    <n v="-81.332787999999994"/>
    <n v="0"/>
    <n v="0"/>
    <n v="0"/>
    <n v="34"/>
    <s v="3"/>
    <s v="76-100"/>
    <s v="&lt;1"/>
    <x v="2"/>
    <s v="Y"/>
    <s v="76-100"/>
    <s v="76-100"/>
    <x v="1"/>
    <x v="0"/>
    <s v="Bahama Nightshade, Dogwood, Seven Year Apple"/>
    <n v="1.0775935000000001"/>
    <x v="2"/>
  </r>
  <r>
    <n v="35"/>
    <n v="24.639869999999998"/>
    <n v="-81.332776999999993"/>
    <n v="1"/>
    <n v="1"/>
    <n v="0"/>
    <n v="35"/>
    <s v="3"/>
    <s v="76-100"/>
    <s v="1-10"/>
    <x v="0"/>
    <s v="Y"/>
    <s v="26-50"/>
    <s v="51-75"/>
    <x v="1"/>
    <x v="0"/>
    <s v="Dogwood, Gumbo Limbo"/>
    <n v="1.2814890000000001"/>
    <x v="2"/>
  </r>
  <r>
    <n v="37"/>
    <n v="24.639925000000002"/>
    <n v="-81.332723999999999"/>
    <n v="1"/>
    <n v="0"/>
    <n v="0"/>
    <n v="37"/>
    <s v="1"/>
    <s v="76-100"/>
    <s v="&lt;1"/>
    <x v="2"/>
    <s v="Y"/>
    <s v="51-75"/>
    <s v="51-75"/>
    <x v="1"/>
    <x v="1"/>
    <s v="Dogwood, Gumbo Limbo"/>
    <n v="0.88762050000000003"/>
    <x v="2"/>
  </r>
  <r>
    <n v="38"/>
    <n v="24.639913"/>
    <n v="-81.332685999999995"/>
    <n v="1"/>
    <n v="0"/>
    <n v="1"/>
    <n v="38"/>
    <s v="2"/>
    <s v="76-100"/>
    <s v="1-10"/>
    <x v="0"/>
    <s v="Y"/>
    <s v="76-100"/>
    <s v="51-75"/>
    <x v="1"/>
    <x v="0"/>
    <s v="Gumbo Limbo, Seven Year Apple"/>
    <n v="1.1894009999999999"/>
    <x v="2"/>
  </r>
  <r>
    <n v="40"/>
    <n v="24.639990999999998"/>
    <n v="-81.332656"/>
    <n v="1"/>
    <n v="0"/>
    <n v="0"/>
    <n v="40"/>
    <s v="2"/>
    <s v="76-100"/>
    <s v="&lt;1"/>
    <x v="2"/>
    <s v="N"/>
    <s v="51-75"/>
    <s v="76-100"/>
    <x v="1"/>
    <x v="0"/>
    <s v="Bahama Nightshade, Caper (Limber/Jamaican), Dogwood"/>
    <n v="1.0003755000000001"/>
    <x v="2"/>
  </r>
  <r>
    <n v="41"/>
    <n v="24.639962000000001"/>
    <n v="-81.332645999999997"/>
    <n v="0"/>
    <n v="0"/>
    <n v="0"/>
    <n v="41"/>
    <s v="1"/>
    <s v="76-100"/>
    <s v="&lt;1"/>
    <x v="2"/>
    <s v="Y"/>
    <s v="76-100"/>
    <s v="76-100"/>
    <x v="2"/>
    <x v="1"/>
    <s v="Bahama Nightshade, Dogwood, Seven Year Apple"/>
    <n v="1.146468"/>
    <x v="2"/>
  </r>
  <r>
    <n v="42"/>
    <n v="24.63993"/>
    <n v="-81.332614000000007"/>
    <n v="0"/>
    <n v="0"/>
    <n v="0"/>
    <n v="42"/>
    <s v="3"/>
    <s v="76-100"/>
    <s v="1-10"/>
    <x v="0"/>
    <s v="N"/>
    <s v="51-75"/>
    <s v="76-100"/>
    <x v="2"/>
    <x v="1"/>
    <s v="Caper (Limber/Jamaican), Dogwood, Seven Year Apple"/>
    <n v="1.2615825000000001"/>
    <x v="2"/>
  </r>
  <r>
    <n v="43"/>
    <n v="24.640013"/>
    <n v="-81.332587000000004"/>
    <n v="2"/>
    <n v="1"/>
    <n v="0"/>
    <n v="43"/>
    <s v="2.5"/>
    <s v="76-100"/>
    <s v="&lt;1"/>
    <x v="2"/>
    <s v="Y"/>
    <s v="76-100"/>
    <s v="76-100"/>
    <x v="1"/>
    <x v="0"/>
    <s v="Bahama Nightshade, Dogwood, Seven Year Apple"/>
    <n v="1.0896995"/>
    <x v="2"/>
  </r>
  <r>
    <n v="44"/>
    <n v="24.639984999999999"/>
    <n v="-81.332583"/>
    <n v="0"/>
    <n v="0"/>
    <n v="0"/>
    <n v="44"/>
    <s v="3"/>
    <s v="76-100"/>
    <s v="&lt;1"/>
    <x v="2"/>
    <s v="N"/>
    <s v="51-75"/>
    <s v="76-100"/>
    <x v="2"/>
    <x v="1"/>
    <s v="Bahama Nightshade, Dogwood, Seven Year Apple"/>
    <n v="1.1299315000000001"/>
    <x v="2"/>
  </r>
  <r>
    <n v="46"/>
    <n v="24.640089"/>
    <n v="-81.332550999999995"/>
    <n v="1"/>
    <n v="0"/>
    <n v="0"/>
    <n v="46"/>
    <s v="2"/>
    <s v="76-100"/>
    <s v="&lt;1"/>
    <x v="2"/>
    <s v="N"/>
    <s v="76-100"/>
    <s v="76-100"/>
    <x v="1"/>
    <x v="0"/>
    <s v="Bahama Nightshade, Caper (Limber/Jamaican), Seven Year Apple"/>
    <n v="0.65900700000000001"/>
    <x v="2"/>
  </r>
  <r>
    <n v="52"/>
    <n v="24.640205999999999"/>
    <n v="-81.332582000000002"/>
    <n v="0"/>
    <n v="0"/>
    <n v="0"/>
    <n v="52"/>
    <s v="2.5"/>
    <s v="76-100"/>
    <s v="&lt;1"/>
    <x v="2"/>
    <s v="Y"/>
    <s v="76-100"/>
    <s v="76-100"/>
    <x v="1"/>
    <x v="0"/>
    <s v="Bahama Nightshade, Caper (Limber/Jamaican), Gumbo Limbo"/>
    <n v="0.60928450000000001"/>
    <x v="2"/>
  </r>
  <r>
    <n v="55"/>
    <n v="24.640283"/>
    <n v="-81.332554000000002"/>
    <n v="6"/>
    <n v="0"/>
    <n v="4"/>
    <n v="55"/>
    <s v="1.5"/>
    <s v="76-100"/>
    <s v="&lt;1"/>
    <x v="2"/>
    <s v="Y"/>
    <s v="51-75"/>
    <s v="76-100"/>
    <x v="1"/>
    <x v="0"/>
    <s v="Caper (Limber/Jamaican), Dogwood, Seven Year Apple"/>
    <n v="0.93922850000000002"/>
    <x v="2"/>
  </r>
  <r>
    <n v="56"/>
    <n v="24.640231"/>
    <n v="-81.332509000000002"/>
    <n v="0"/>
    <n v="0"/>
    <n v="0"/>
    <n v="56"/>
    <s v="2.5"/>
    <s v="76-100"/>
    <s v="&lt;1"/>
    <x v="2"/>
    <s v="Y"/>
    <s v="76-100"/>
    <s v="76-100"/>
    <x v="1"/>
    <x v="0"/>
    <s v="Bahama Nightshade, Caper (Limber/Jamaican), Dogwood"/>
    <n v="1.2185945"/>
    <x v="2"/>
  </r>
  <r>
    <n v="59"/>
    <n v="24.640357000000002"/>
    <n v="-81.332510999999997"/>
    <n v="0"/>
    <n v="0"/>
    <n v="0"/>
    <n v="59"/>
    <s v="1"/>
    <s v="26-50"/>
    <s v="&lt;1"/>
    <x v="5"/>
    <s v="Y"/>
    <s v="51-75"/>
    <s v="76-100"/>
    <x v="1"/>
    <x v="0"/>
    <s v="Bahama Nightshade, Caper (Limber/Jamaican), Dogwood"/>
    <n v="1.301758"/>
    <x v="2"/>
  </r>
  <r>
    <n v="62"/>
    <n v="24.640421"/>
    <n v="-81.332483999999994"/>
    <n v="1"/>
    <n v="1"/>
    <n v="0"/>
    <n v="62"/>
    <s v="1.5"/>
    <s v="76-100"/>
    <s v="&lt;1"/>
    <x v="0"/>
    <s v="N"/>
    <s v="51-75"/>
    <s v="51-75"/>
    <x v="1"/>
    <x v="0"/>
    <s v="Bahama Nightshade, Dogwood"/>
    <n v="1.7436689999999999"/>
    <x v="2"/>
  </r>
  <r>
    <n v="63"/>
    <n v="24.640384000000001"/>
    <n v="-81.332408999999998"/>
    <n v="0"/>
    <n v="0"/>
    <n v="0"/>
    <n v="63"/>
    <s v="2"/>
    <s v="76-100"/>
    <s v="&lt;1"/>
    <x v="0"/>
    <s v="N"/>
    <s v="76-100"/>
    <s v="11-25"/>
    <x v="2"/>
    <x v="0"/>
    <s v="Dogwood"/>
    <n v="1.5074149999999999"/>
    <x v="2"/>
  </r>
  <r>
    <n v="64"/>
    <n v="24.640467999999998"/>
    <n v="-81.332487999999998"/>
    <n v="0"/>
    <n v="0"/>
    <n v="0"/>
    <n v="64"/>
    <s v="2.5"/>
    <s v="51-75"/>
    <s v="&lt;1"/>
    <x v="3"/>
    <s v="N"/>
    <s v="26-50"/>
    <s v="76-100"/>
    <x v="2"/>
    <x v="0"/>
    <s v="Bahama Nightshade, Dogwood"/>
    <n v="1.5533595"/>
    <x v="2"/>
  </r>
  <r>
    <n v="65"/>
    <n v="24.640461999999999"/>
    <n v="-81.332464000000002"/>
    <n v="0"/>
    <n v="0"/>
    <n v="0"/>
    <n v="65"/>
    <s v="1.5"/>
    <s v="51-75"/>
    <s v="&lt;1"/>
    <x v="5"/>
    <s v="N"/>
    <s v="76-100"/>
    <s v="76-100"/>
    <x v="1"/>
    <x v="0"/>
    <s v="Bahama Nightshade, Caper (Limber/Jamaican)"/>
    <n v="1.7544119999999999"/>
    <x v="2"/>
  </r>
  <r>
    <n v="69"/>
    <n v="24.640611"/>
    <n v="-81.332414999999997"/>
    <n v="1"/>
    <n v="0"/>
    <n v="0"/>
    <n v="69"/>
    <s v="1.5"/>
    <s v="76-100"/>
    <s v="&lt;1"/>
    <x v="0"/>
    <s v="Y"/>
    <s v="26-50"/>
    <s v="76-100"/>
    <x v="1"/>
    <x v="0"/>
    <s v="Bahama Nightshade, Dogwood, Stopper (Red/White/Spanish)"/>
    <n v="1.519353"/>
    <x v="2"/>
  </r>
  <r>
    <n v="70"/>
    <n v="24.640532"/>
    <n v="-81.332453999999998"/>
    <n v="0"/>
    <n v="0"/>
    <n v="0"/>
    <n v="70"/>
    <s v="1.5"/>
    <s v="76-100"/>
    <s v="&lt;1"/>
    <x v="2"/>
    <s v="Y"/>
    <s v="26-50"/>
    <s v="51-75"/>
    <x v="1"/>
    <x v="0"/>
    <s v="Bahama Nightshade, Dogwood"/>
    <n v="1.414172"/>
    <x v="2"/>
  </r>
  <r>
    <n v="74"/>
    <n v="24.640688999999998"/>
    <n v="-81.332365999999993"/>
    <n v="1"/>
    <n v="0"/>
    <n v="0"/>
    <n v="74"/>
    <s v="3"/>
    <s v="76-100"/>
    <s v="&lt;1"/>
    <x v="2"/>
    <s v="Y"/>
    <s v="76-100"/>
    <s v="76-100"/>
    <x v="1"/>
    <x v="0"/>
    <s v="Bahama Nightshade, Dogwood, Seven Year Apple"/>
    <n v="1.8992230000000001"/>
    <x v="2"/>
  </r>
  <r>
    <n v="77"/>
    <n v="24.640747999999999"/>
    <n v="-81.332329999999999"/>
    <n v="0"/>
    <n v="0"/>
    <n v="0"/>
    <n v="77"/>
    <s v="3"/>
    <s v="76-100"/>
    <s v="1-10"/>
    <x v="1"/>
    <s v="Y"/>
    <s v="76-100"/>
    <s v="76-100"/>
    <x v="1"/>
    <x v="0"/>
    <s v="Bahama Nightshade, Caper (Limber/Jamaican), Gumbo Limbo"/>
    <n v="1.670137"/>
    <x v="2"/>
  </r>
  <r>
    <n v="80"/>
    <n v="24.640815"/>
    <n v="-81.332288000000005"/>
    <n v="2"/>
    <n v="0"/>
    <n v="1"/>
    <n v="80"/>
    <s v="2"/>
    <s v="76-100"/>
    <s v="&lt;1"/>
    <x v="0"/>
    <s v="Y"/>
    <s v="76-100"/>
    <s v="76-100"/>
    <x v="1"/>
    <x v="0"/>
    <s v="Bahama Nightshade, Blalley, Seven Year Apple"/>
    <n v="1.8064285"/>
    <x v="2"/>
  </r>
  <r>
    <n v="83"/>
    <n v="24.640902000000001"/>
    <n v="-81.332223999999997"/>
    <n v="0"/>
    <n v="0"/>
    <n v="0"/>
    <n v="83"/>
    <s v="2"/>
    <s v="76-100"/>
    <s v="1-10"/>
    <x v="1"/>
    <s v="Y"/>
    <s v="26-50"/>
    <s v="11-25"/>
    <x v="2"/>
    <x v="1"/>
    <s v="Bahama Nightshade, Seagrape, Seven Year Apple"/>
    <n v="1.8467910000000001"/>
    <x v="2"/>
  </r>
  <r>
    <n v="86"/>
    <n v="24.640982000000001"/>
    <n v="-81.332194000000001"/>
    <n v="1"/>
    <n v="1"/>
    <n v="0"/>
    <n v="86"/>
    <s v="3"/>
    <s v="76-100"/>
    <s v="&lt;1"/>
    <x v="0"/>
    <s v="N"/>
    <s v="76-100"/>
    <s v="76-100"/>
    <x v="1"/>
    <x v="1"/>
    <s v="Bahama Nightshade, Dogwood, Seven Year Apple"/>
    <n v="1.8791765"/>
    <x v="2"/>
  </r>
  <r>
    <n v="88"/>
    <n v="24.641085"/>
    <n v="-81.332226000000006"/>
    <n v="0"/>
    <n v="0"/>
    <n v="0"/>
    <n v="88"/>
    <s v="2"/>
    <s v="76-100"/>
    <s v="&lt;1"/>
    <x v="2"/>
    <s v="Y"/>
    <s v="76-100"/>
    <s v="76-100"/>
    <x v="1"/>
    <x v="0"/>
    <s v="Blalley, Poisonwood, Stopper (Red/White/Spanish)"/>
    <n v="1.3650245000000001"/>
    <x v="2"/>
  </r>
  <r>
    <n v="92"/>
    <n v="24.641114000000002"/>
    <n v="-81.332098999999999"/>
    <n v="1"/>
    <n v="0"/>
    <n v="0"/>
    <n v="92"/>
    <s v="3"/>
    <s v="76-100"/>
    <s v="&lt;1"/>
    <x v="0"/>
    <s v="N"/>
    <s v="76-100"/>
    <s v="76-100"/>
    <x v="1"/>
    <x v="0"/>
    <s v="Bahama Nightshade, Dogwood, Seven Year Apple"/>
    <n v="1.7167555000000001"/>
    <x v="2"/>
  </r>
  <r>
    <n v="94"/>
    <n v="24.641162000000001"/>
    <n v="-81.332075000000003"/>
    <n v="3"/>
    <n v="3"/>
    <n v="1"/>
    <n v="94"/>
    <s v="4"/>
    <s v="76-100"/>
    <s v="&lt;1"/>
    <x v="2"/>
    <s v="N"/>
    <s v="76-100"/>
    <s v="76-100"/>
    <x v="1"/>
    <x v="0"/>
    <s v="Dogwood, Stopper (Red/White/Spanish)"/>
    <n v="1.808629"/>
    <x v="2"/>
  </r>
  <r>
    <n v="95"/>
    <n v="24.64113"/>
    <n v="-81.332063000000005"/>
    <n v="2"/>
    <n v="1"/>
    <n v="0"/>
    <n v="95"/>
    <s v="4"/>
    <s v="76-100"/>
    <s v="&lt;1"/>
    <x v="0"/>
    <s v="N"/>
    <s v="76-100"/>
    <s v="76-100"/>
    <x v="1"/>
    <x v="0"/>
    <s v="Bahama Nightshade, Dogwood"/>
    <n v="1.9444775000000001"/>
    <x v="2"/>
  </r>
  <r>
    <n v="97"/>
    <n v="24.641162000000001"/>
    <n v="-81.332054999999997"/>
    <n v="0"/>
    <n v="0"/>
    <n v="0"/>
    <n v="97"/>
    <s v="2"/>
    <s v="76-100"/>
    <s v="&lt;1"/>
    <x v="2"/>
    <s v="Y"/>
    <s v="51-75"/>
    <s v="76-100"/>
    <x v="1"/>
    <x v="0"/>
    <s v="Bahama Nightshade, Blackbeard, Blodgett's Silverbush"/>
    <n v="1.891465"/>
    <x v="2"/>
  </r>
  <r>
    <n v="100"/>
    <n v="24.641252000000001"/>
    <n v="-81.332043999999996"/>
    <n v="0"/>
    <n v="0"/>
    <n v="0"/>
    <n v="100"/>
    <s v="2"/>
    <s v="76-100"/>
    <s v="&lt;1"/>
    <x v="0"/>
    <s v="N"/>
    <s v="26-50"/>
    <s v="76-100"/>
    <x v="1"/>
    <x v="0"/>
    <s v="Blackbeard, Blalley"/>
    <n v="1.7725599999999999"/>
    <x v="2"/>
  </r>
  <r>
    <n v="101"/>
    <n v="24.641242999999999"/>
    <n v="-81.331992"/>
    <n v="0"/>
    <n v="0"/>
    <n v="0"/>
    <n v="101"/>
    <s v="2"/>
    <s v="76-100"/>
    <s v="&lt;1"/>
    <x v="0"/>
    <s v="Y"/>
    <s v="26-50"/>
    <s v="26-50"/>
    <x v="2"/>
    <x v="0"/>
    <s v="Bahama Nightshade, Blodgett's Silverbush, Dogwood"/>
    <n v="1.941875"/>
    <x v="2"/>
  </r>
  <r>
    <n v="104"/>
    <n v="24.641341000000001"/>
    <n v="-81.331943999999993"/>
    <n v="1"/>
    <n v="1"/>
    <n v="0"/>
    <n v="104"/>
    <s v="2"/>
    <s v="76-100"/>
    <s v="&lt;1"/>
    <x v="1"/>
    <s v="Y"/>
    <s v="26-50"/>
    <s v="76-100"/>
    <x v="2"/>
    <x v="0"/>
    <s v="Bahama Nightshade, Dogwood"/>
    <n v="1.7849265000000001"/>
    <x v="2"/>
  </r>
  <r>
    <n v="106"/>
    <n v="24.641456999999999"/>
    <n v="-81.331935999999999"/>
    <n v="0"/>
    <n v="0"/>
    <n v="0"/>
    <n v="106"/>
    <s v="3"/>
    <s v="76-100"/>
    <s v="&lt;1"/>
    <x v="0"/>
    <s v="N"/>
    <s v="76-100"/>
    <s v="76-100"/>
    <x v="1"/>
    <x v="0"/>
    <s v="Bahama Nightshade, Blalley, Caper (Limber/Jamaican)"/>
    <n v="1.7142605"/>
    <x v="2"/>
  </r>
  <r>
    <n v="107"/>
    <n v="24.641396"/>
    <n v="-81.331880999999996"/>
    <n v="0"/>
    <n v="0"/>
    <n v="0"/>
    <n v="107"/>
    <s v="2"/>
    <s v="76-100"/>
    <s v="&lt;1"/>
    <x v="0"/>
    <s v="N"/>
    <s v="76-100"/>
    <s v="76-100"/>
    <x v="2"/>
    <x v="0"/>
    <s v="Poisonwood, Saffrom"/>
    <n v="1.8750935000000002"/>
    <x v="2"/>
  </r>
  <r>
    <n v="109"/>
    <n v="24.64151"/>
    <n v="-81.331896"/>
    <n v="4"/>
    <n v="0"/>
    <n v="1"/>
    <n v="109"/>
    <s v="2"/>
    <s v="11-25"/>
    <s v="&lt;1"/>
    <x v="4"/>
    <s v="Y"/>
    <s v="76-100"/>
    <s v="76-100"/>
    <x v="2"/>
    <x v="0"/>
    <s v="Blalley, Poisonwood, Stopper (Red/White/Spanish)"/>
    <n v="1.4655590000000001"/>
    <x v="2"/>
  </r>
  <r>
    <n v="113"/>
    <n v="24.641504999999999"/>
    <n v="-81.331823999999997"/>
    <n v="0"/>
    <n v="0"/>
    <n v="0"/>
    <n v="113"/>
    <s v="3"/>
    <s v="76-100"/>
    <s v="&lt;1"/>
    <x v="0"/>
    <s v="N"/>
    <s v="76-100"/>
    <s v="76-100"/>
    <x v="2"/>
    <x v="1"/>
    <s v="Seagrape, Stopper (Red/White/Spanish)"/>
    <n v="1.8469500000000001"/>
    <x v="2"/>
  </r>
  <r>
    <n v="116"/>
    <n v="24.641573000000001"/>
    <n v="-81.331777000000002"/>
    <n v="0"/>
    <n v="0"/>
    <n v="0"/>
    <n v="116"/>
    <s v="2"/>
    <s v="76-100"/>
    <s v="&lt;1"/>
    <x v="0"/>
    <s v="Y"/>
    <s v="11-25"/>
    <s v="76-100"/>
    <x v="1"/>
    <x v="0"/>
    <s v="Bahama Nightshade, Dogwood, Stopper (Red/White/Spanish)"/>
    <n v="1.749654"/>
    <x v="2"/>
  </r>
  <r>
    <n v="118"/>
    <n v="24.641674999999999"/>
    <n v="-81.331751999999994"/>
    <n v="2"/>
    <n v="0"/>
    <n v="0"/>
    <n v="118"/>
    <s v="2"/>
    <s v="51-75"/>
    <s v="&lt;1"/>
    <x v="3"/>
    <s v="Y"/>
    <s v="26-50"/>
    <s v="76-100"/>
    <x v="1"/>
    <x v="0"/>
    <s v="Blodgett's Silverbush, Caper (Limber/Jamaican), Dogwood"/>
    <n v="1.686971"/>
    <x v="2"/>
  </r>
  <r>
    <n v="119"/>
    <n v="24.641635999999998"/>
    <n v="-81.331732000000002"/>
    <n v="0"/>
    <n v="0"/>
    <n v="0"/>
    <n v="119"/>
    <s v="2"/>
    <s v="26-50"/>
    <s v="&lt;1"/>
    <x v="5"/>
    <s v="Y"/>
    <s v="76-100"/>
    <s v="76-100"/>
    <x v="1"/>
    <x v="0"/>
    <s v="Caper (Limber/Jamaican), Gumbo Limbo, Stopper (Red/White/Spanish)"/>
    <n v="1.8376065000000001"/>
    <x v="2"/>
  </r>
  <r>
    <n v="122"/>
    <n v="24.641732000000001"/>
    <n v="-81.331629000000007"/>
    <n v="1"/>
    <n v="0"/>
    <n v="0"/>
    <n v="122"/>
    <s v="3"/>
    <s v="76-100"/>
    <s v="1-10"/>
    <x v="1"/>
    <s v="N"/>
    <s v="26-50"/>
    <s v="76-100"/>
    <x v="1"/>
    <x v="0"/>
    <s v="Caper (Limber/Jamaican), Dogwood"/>
    <n v="1.5132210000000001"/>
    <x v="2"/>
  </r>
  <r>
    <n v="125"/>
    <n v="24.641808000000001"/>
    <n v="-81.331575000000001"/>
    <n v="2"/>
    <n v="0"/>
    <n v="0"/>
    <n v="125"/>
    <s v="3"/>
    <s v="76-100"/>
    <s v="&lt;1"/>
    <x v="0"/>
    <s v="Y"/>
    <s v="51-75"/>
    <s v="76-100"/>
    <x v="1"/>
    <x v="0"/>
    <s v="Bahama Nightshade, Blalley, Caper (Limber/Jamaican)"/>
    <n v="1.3235450000000002"/>
    <x v="2"/>
  </r>
  <r>
    <n v="128"/>
    <n v="24.641860000000001"/>
    <n v="-81.331466000000006"/>
    <n v="0"/>
    <n v="0"/>
    <n v="0"/>
    <n v="128"/>
    <s v="2"/>
    <s v="76-100"/>
    <s v="&lt;1"/>
    <x v="0"/>
    <s v="Y"/>
    <s v="76-100"/>
    <s v="76-100"/>
    <x v="1"/>
    <x v="0"/>
    <s v="Blalley, Caper (Limber/Jamaican), Poisonwood"/>
    <n v="1.322686"/>
    <x v="2"/>
  </r>
  <r>
    <n v="130"/>
    <n v="24.641964999999999"/>
    <n v="-81.331429"/>
    <n v="0"/>
    <n v="0"/>
    <n v="0"/>
    <n v="130"/>
    <s v="2"/>
    <s v="76-100"/>
    <s v="&lt;1"/>
    <x v="0"/>
    <s v="N"/>
    <s v="26-50"/>
    <s v="11-25"/>
    <x v="1"/>
    <x v="0"/>
    <s v="Bahama Nightshade, Caper (Limber/Jamaican)"/>
    <n v="1.048246"/>
    <x v="2"/>
  </r>
  <r>
    <n v="25"/>
    <n v="24.639925000000002"/>
    <n v="-81.333017999999996"/>
    <n v="0"/>
    <n v="0"/>
    <n v="0"/>
    <n v="25"/>
    <s v="&lt;1"/>
    <s v="51-75"/>
    <s v="&lt;1"/>
    <x v="3"/>
    <s v="Y"/>
    <s v="26-50"/>
    <s v="76-100"/>
    <x v="1"/>
    <x v="1"/>
    <s v="Dilly, Gumbo Limbo"/>
    <n v="0.60295700000000008"/>
    <x v="3"/>
  </r>
  <r>
    <n v="31"/>
    <n v="24.63992"/>
    <n v="-81.332877999999994"/>
    <n v="0"/>
    <n v="0"/>
    <n v="0"/>
    <n v="31"/>
    <s v="2"/>
    <s v="76-100"/>
    <s v="1-10"/>
    <x v="2"/>
    <s v="N"/>
    <s v="51-75"/>
    <s v="76-100"/>
    <x v="1"/>
    <x v="0"/>
    <s v="Bahama Nightshade, Caper (Limber/Jamaican), Stopper (Red/White/Spanish)"/>
    <n v="0.82715150000000004"/>
    <x v="3"/>
  </r>
  <r>
    <n v="49"/>
    <n v="24.640141"/>
    <n v="-81.332593000000003"/>
    <n v="4"/>
    <n v="0"/>
    <n v="2"/>
    <n v="49"/>
    <s v="1.5"/>
    <s v="76-100"/>
    <s v="&lt;1"/>
    <x v="0"/>
    <s v="N"/>
    <s v="76-100"/>
    <s v="76-100"/>
    <x v="1"/>
    <x v="0"/>
    <s v="Bahama Nightshade, Caper (Limber/Jamaican), Stopper (Red/White/Spanish)"/>
    <n v="0.81943749999999993"/>
    <x v="3"/>
  </r>
  <r>
    <n v="58"/>
    <n v="24.640353000000001"/>
    <n v="-81.332564000000005"/>
    <n v="0"/>
    <n v="0"/>
    <n v="0"/>
    <n v="58"/>
    <s v="2"/>
    <s v="76-100"/>
    <s v="&lt;1"/>
    <x v="0"/>
    <s v="N"/>
    <s v="76-100"/>
    <s v="76-100"/>
    <x v="1"/>
    <x v="0"/>
    <s v="Bahama Nightshade, Dogwood, Stopper (Red/White/Spanish)"/>
    <n v="0.79377900000000001"/>
    <x v="3"/>
  </r>
  <r>
    <n v="61"/>
    <n v="24.640423999999999"/>
    <n v="-81.332531000000003"/>
    <n v="0"/>
    <n v="0"/>
    <n v="0"/>
    <n v="61"/>
    <s v="2"/>
    <s v="51-75"/>
    <s v="&lt;1"/>
    <x v="3"/>
    <s v="N"/>
    <s v="51-75"/>
    <s v="76-100"/>
    <x v="2"/>
    <x v="0"/>
    <s v="Bahama Nightshade, Dogwood"/>
    <n v="0.66084500000000002"/>
    <x v="3"/>
  </r>
  <r>
    <n v="67"/>
    <n v="24.640523000000002"/>
    <n v="-81.332471999999996"/>
    <n v="0"/>
    <n v="0"/>
    <n v="0"/>
    <n v="67"/>
    <s v="2"/>
    <s v="76-100"/>
    <s v="&lt;1"/>
    <x v="3"/>
    <s v="Y"/>
    <s v="76-100"/>
    <s v="76-100"/>
    <x v="1"/>
    <x v="0"/>
    <s v="Bahama Nightshade, Caper (Limber/Jamaican), Gumbo Limbo"/>
    <n v="1.2727745000000001"/>
    <x v="3"/>
  </r>
  <r>
    <n v="68"/>
    <n v="24.640637999999999"/>
    <n v="-81.332455999999993"/>
    <n v="0"/>
    <n v="0"/>
    <n v="0"/>
    <n v="68"/>
    <s v="1.5"/>
    <s v="26-50"/>
    <s v="&lt;1"/>
    <x v="5"/>
    <s v="Y"/>
    <s v="76-100"/>
    <s v="76-100"/>
    <x v="1"/>
    <x v="0"/>
    <s v="Gumbo Limbo, Seven Year Apple, Stopper (Red/White/Spanish)"/>
    <n v="1.1320239999999999"/>
    <x v="3"/>
  </r>
  <r>
    <n v="73"/>
    <n v="24.640703999999999"/>
    <n v="-81.332421999999994"/>
    <n v="0"/>
    <n v="0"/>
    <n v="0"/>
    <n v="73"/>
    <s v="1"/>
    <s v="1-10"/>
    <s v="&lt;1"/>
    <x v="4"/>
    <s v="Y"/>
    <s v="76-100"/>
    <s v="76-100"/>
    <x v="1"/>
    <x v="1"/>
    <s v="Bahama Nightshade, Stopper (Red/White/Spanish)"/>
    <n v="1.3456429999999999"/>
    <x v="3"/>
  </r>
  <r>
    <n v="76"/>
    <n v="24.640787"/>
    <n v="-81.332420999999997"/>
    <n v="0"/>
    <n v="0"/>
    <n v="0"/>
    <n v="76"/>
    <s v="2"/>
    <s v="76-100"/>
    <s v="&lt;1"/>
    <x v="0"/>
    <s v="Y"/>
    <s v="51-75"/>
    <s v="76-100"/>
    <x v="1"/>
    <x v="0"/>
    <s v="Bahama Nightshade, Blalley, Caper (Limber/Jamaican)"/>
    <n v="0.78489200000000003"/>
    <x v="3"/>
  </r>
  <r>
    <n v="79"/>
    <n v="24.640851999999999"/>
    <n v="-81.332334000000003"/>
    <n v="0"/>
    <n v="0"/>
    <n v="0"/>
    <n v="79"/>
    <s v="2"/>
    <s v="76-100"/>
    <s v="&lt;1"/>
    <x v="2"/>
    <s v="N"/>
    <s v="76-100"/>
    <s v="76-100"/>
    <x v="1"/>
    <x v="0"/>
    <s v="Dogwood, Seven Year Apple, Stopper (Red/White/Spanish)"/>
    <n v="1.4530495000000001"/>
    <x v="3"/>
  </r>
  <r>
    <n v="82"/>
    <n v="24.640920999999999"/>
    <n v="-81.332282000000006"/>
    <n v="1"/>
    <n v="0"/>
    <n v="0"/>
    <n v="82"/>
    <s v="4"/>
    <s v="76-100"/>
    <s v="&lt;1"/>
    <x v="2"/>
    <s v="N"/>
    <s v="76-100"/>
    <s v="76-100"/>
    <x v="1"/>
    <x v="0"/>
    <s v="Gumbo Limbo, Stopper (Red/White/Spanish)"/>
    <n v="1.5947575000000001"/>
    <x v="3"/>
  </r>
  <r>
    <n v="85"/>
    <n v="24.640999999999998"/>
    <n v="-81.332245"/>
    <n v="0"/>
    <n v="0"/>
    <n v="0"/>
    <n v="85"/>
    <s v="2"/>
    <s v="11-25"/>
    <s v="&lt;1"/>
    <x v="4"/>
    <s v="Y"/>
    <s v="76-100"/>
    <s v="76-100"/>
    <x v="1"/>
    <x v="0"/>
    <s v="Blackbeard, Seven Year Apple, Stopper (Red/White/Spanish)"/>
    <n v="1.672269"/>
    <x v="3"/>
  </r>
  <r>
    <n v="91"/>
    <n v="24.641137000000001"/>
    <n v="-81.332166999999998"/>
    <n v="0"/>
    <n v="0"/>
    <n v="0"/>
    <n v="91"/>
    <s v="2"/>
    <s v="76-100"/>
    <s v="&lt;1"/>
    <x v="0"/>
    <s v="Y"/>
    <s v="51-75"/>
    <s v="76-100"/>
    <x v="2"/>
    <x v="0"/>
    <s v="Gumbo Limbo, Stopper (Red/White/Spanish)"/>
    <n v="1.4903879999999998"/>
    <x v="3"/>
  </r>
  <r>
    <n v="103"/>
    <n v="24.641316"/>
    <n v="-81.332016999999993"/>
    <n v="0"/>
    <n v="0"/>
    <n v="0"/>
    <n v="103"/>
    <s v="2"/>
    <s v="76-100"/>
    <s v="&lt;1"/>
    <x v="0"/>
    <s v="Y"/>
    <s v="76-100"/>
    <s v="76-100"/>
    <x v="2"/>
    <x v="0"/>
    <s v="Blalley, Stopper (Red/White/Spanish)"/>
    <n v="1.5231645"/>
    <x v="3"/>
  </r>
  <r>
    <n v="112"/>
    <n v="24.641553999999999"/>
    <n v="-81.331919999999997"/>
    <n v="0"/>
    <n v="0"/>
    <n v="0"/>
    <n v="112"/>
    <s v="2"/>
    <s v="76-100"/>
    <s v="&lt;1"/>
    <x v="0"/>
    <s v="N"/>
    <s v="76-100"/>
    <s v="76-100"/>
    <x v="2"/>
    <x v="0"/>
    <s v="Gumbo Limbo, Stopper (Red/White/Spanish)"/>
    <n v="1.2908270000000002"/>
    <x v="3"/>
  </r>
  <r>
    <n v="115"/>
    <n v="24.641597999999998"/>
    <n v="-81.331833000000003"/>
    <n v="1"/>
    <n v="0"/>
    <n v="1"/>
    <n v="115"/>
    <s v="2"/>
    <s v="76-100"/>
    <s v="&lt;1"/>
    <x v="1"/>
    <s v="N"/>
    <s v="76-100"/>
    <s v="76-100"/>
    <x v="1"/>
    <x v="0"/>
    <s v="Bahama Nightshade, Caper (Limber/Jamaican), Gumbo Limbo"/>
    <n v="1.3562915"/>
    <x v="3"/>
  </r>
  <r>
    <n v="121"/>
    <n v="24.641739000000001"/>
    <n v="-81.331677999999997"/>
    <n v="0"/>
    <n v="0"/>
    <n v="0"/>
    <n v="121"/>
    <s v="2"/>
    <s v="76-100"/>
    <s v="&lt;1"/>
    <x v="0"/>
    <s v="Y"/>
    <s v="76-100"/>
    <s v="76-100"/>
    <x v="1"/>
    <x v="0"/>
    <s v="Caper (Limber/Jamaican), Seven Year Apple, Stopper (Red/White/Spanish)"/>
    <n v="1.1854425"/>
    <x v="3"/>
  </r>
  <r>
    <n v="124"/>
    <n v="24.641808000000001"/>
    <n v="-81.331609"/>
    <n v="0"/>
    <n v="0"/>
    <n v="0"/>
    <n v="124"/>
    <s v="2"/>
    <s v="76-100"/>
    <s v="&lt;1"/>
    <x v="0"/>
    <s v="Y"/>
    <s v="26-50"/>
    <s v="76-100"/>
    <x v="1"/>
    <x v="0"/>
    <s v="Bahama Nightshade, Dogwood, Stopper (Red/White/Spanish)"/>
    <n v="1.2573510000000001"/>
    <x v="3"/>
  </r>
  <r>
    <n v="127"/>
    <n v="24.641864999999999"/>
    <n v="-81.331520999999995"/>
    <n v="2"/>
    <n v="0"/>
    <n v="1"/>
    <n v="127"/>
    <s v="2"/>
    <s v="76-100"/>
    <s v="&lt;1"/>
    <x v="2"/>
    <s v="Y"/>
    <s v="76-100"/>
    <s v="76-100"/>
    <x v="1"/>
    <x v="1"/>
    <s v="Black Mangrove, Caper (Limber/Jamaican), Poisonwood"/>
    <n v="1.2437994999999999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6" cacheId="2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6" firstHeaderRow="0" firstDataRow="1" firstDataCol="1"/>
  <pivotFields count="42">
    <pivotField showAll="0"/>
    <pivotField axis="axisRow" showAll="0">
      <items count="14">
        <item x="4"/>
        <item x="5"/>
        <item x="6"/>
        <item x="7"/>
        <item x="8"/>
        <item x="9"/>
        <item x="10"/>
        <item x="11"/>
        <item x="0"/>
        <item x="1"/>
        <item x="2"/>
        <item x="3"/>
        <item h="1" x="12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# Boards" fld="2" baseField="1" baseItem="0"/>
    <dataField name="Sum of Mole Skink" fld="14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8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T19" firstHeaderRow="0" firstDataRow="1" firstDataCol="1"/>
  <pivotFields count="43">
    <pivotField showAll="0"/>
    <pivotField axis="axisRow" showAll="0">
      <items count="13">
        <item x="4"/>
        <item x="5"/>
        <item x="6"/>
        <item x="7"/>
        <item x="8"/>
        <item x="9"/>
        <item x="10"/>
        <item x="11"/>
        <item x="0"/>
        <item x="1"/>
        <item x="2"/>
        <item x="3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2">
    <field x="2"/>
    <field x="1"/>
  </rowFields>
  <rowItems count="16">
    <i>
      <x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1">
    <field x="-2"/>
  </colFields>
  <colItems count="1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</colItems>
  <dataFields count="19">
    <dataField name="Sum of Mole Skink" fld="15" baseField="2" baseItem="0"/>
    <dataField name="Sum of Racerunner" fld="14" baseField="2" baseItem="0"/>
    <dataField name="Sum of Tropical Gecko" fld="13" baseField="2" baseItem="0"/>
    <dataField name="Sum of Reef Gecko" fld="12" baseField="2" baseItem="0"/>
    <dataField name="Sum of Brown Anole" fld="11" baseField="2" baseItem="0"/>
    <dataField name="Sum of Black Racer" fld="16" baseField="2" baseItem="0"/>
    <dataField name="Sum of Red Rat Snake" fld="17" baseField="2" baseItem="0"/>
    <dataField name="Sum of Spider Total" fld="21" baseField="2" baseItem="0"/>
    <dataField name="Sum of Hermit Crab" fld="22" baseField="2" baseItem="0"/>
    <dataField name="Sum of Ants" fld="24" baseField="0" baseItem="0"/>
    <dataField name="Sum of Land Crab" fld="23" baseField="2" baseItem="0"/>
    <dataField name="Sum of Large Centipede" fld="27" baseField="2" baseItem="0"/>
    <dataField name="Sum of Isopod" fld="29" baseField="2" baseItem="0"/>
    <dataField name="Sum of Small Centipede" fld="28" baseField="2" baseItem="0"/>
    <dataField name="Sum of Cockroach" fld="30" baseField="2" baseItem="0"/>
    <dataField name="Sum of Beetle" fld="33" baseField="2" baseItem="0"/>
    <dataField name="Sum of Beetle Larvae" fld="34" baseField="2" baseItem="0"/>
    <dataField name="Sum of Cricket" fld="39" baseField="2" baseItem="0"/>
    <dataField name="Sum of Earwig" fld="40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I5" firstHeaderRow="0" firstDataRow="1" firstDataCol="1"/>
  <pivotFields count="43">
    <pivotField axis="axisRow" showAll="0">
      <items count="2">
        <item x="0"/>
        <item t="default"/>
      </items>
    </pivotField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2">
    <i>
      <x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reen Anole" fld="10" baseField="0" baseItem="0"/>
    <dataField name="Sum of Brown Anole" fld="11" baseField="0" baseItem="0"/>
    <dataField name="Sum of Reef Gecko" fld="12" baseField="0" baseItem="0"/>
    <dataField name="Sum of Tropical Gecko" fld="13" baseField="0" baseItem="0"/>
    <dataField name="Sum of Racerunner" fld="14" baseField="0" baseItem="0"/>
    <dataField name="Sum of Mole Skink" fld="15" baseField="0" baseItem="0"/>
    <dataField name="Sum of Black Racer" fld="16" baseField="0" baseItem="0"/>
    <dataField name="Sum of Red Rat Snake" fld="1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2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I6" firstHeaderRow="0" firstDataRow="1" firstDataCol="1"/>
  <pivotFields count="41"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Count of Green Anole" fld="9" subtotal="count" baseField="0" baseItem="0"/>
    <dataField name="Count of Brown Anole" fld="10" subtotal="count" baseField="0" baseItem="0"/>
    <dataField name="Count of Reef Gecko" fld="11" subtotal="count" baseField="0" baseItem="0"/>
    <dataField name="Count of Tropical Gecko" fld="12" subtotal="count" baseField="0" baseItem="0"/>
    <dataField name="Count of Racerunner" fld="13" subtotal="count" baseField="0" baseItem="0"/>
    <dataField name="Count of Black Racer" fld="15" subtotal="count" baseField="0" baseItem="0"/>
    <dataField name="Count of Red Rat Snake" fld="16" subtotal="count" baseField="0" baseItem="0"/>
    <dataField name="Count of Mangrove Snake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" cacheId="2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8" firstHeaderRow="1" firstDataRow="1" firstDataCol="1"/>
  <pivotFields count="19">
    <pivotField showAll="0"/>
    <pivotField numFmtId="166" showAll="0"/>
    <pivotField numFmtId="166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1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# Mole Skink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e2" displayName="Table2" ref="A37:H41" totalsRowShown="0" headerRowDxfId="12" dataDxfId="10" headerRowBorderDxfId="11" tableBorderDxfId="9" totalsRowBorderDxfId="8">
  <tableColumns count="8">
    <tableColumn id="1" name="Zone " dataDxfId="7"/>
    <tableColumn id="2" name="Elevation* (m)" dataDxfId="6"/>
    <tableColumn id="3" name="Coarse Grains* (%)" dataDxfId="5"/>
    <tableColumn id="4" name="Fine Grains* (%)" dataDxfId="4"/>
    <tableColumn id="5" name="Canopy Cover* (%)" dataDxfId="3"/>
    <tableColumn id="6" name="Litter* (%)" dataDxfId="2"/>
    <tableColumn id="7" name="Sites w/ Large Litter^ (%)" dataDxfId="1"/>
    <tableColumn id="8" name="Dominant Vegetation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9"/>
  <sheetViews>
    <sheetView workbookViewId="0">
      <selection activeCell="A27" sqref="A27:D39"/>
    </sheetView>
  </sheetViews>
  <sheetFormatPr defaultRowHeight="15" x14ac:dyDescent="0.25"/>
  <cols>
    <col min="1" max="1" width="13.140625" bestFit="1" customWidth="1"/>
    <col min="2" max="2" width="15.140625" customWidth="1"/>
    <col min="3" max="3" width="17.7109375" customWidth="1"/>
  </cols>
  <sheetData>
    <row r="3" spans="1:3" x14ac:dyDescent="0.25">
      <c r="A3" s="13" t="s">
        <v>60</v>
      </c>
      <c r="B3" t="s">
        <v>81</v>
      </c>
      <c r="C3" t="s">
        <v>64</v>
      </c>
    </row>
    <row r="4" spans="1:3" x14ac:dyDescent="0.25">
      <c r="A4" s="14" t="s">
        <v>45</v>
      </c>
      <c r="B4" s="15">
        <v>528</v>
      </c>
      <c r="C4" s="15">
        <v>7</v>
      </c>
    </row>
    <row r="5" spans="1:3" x14ac:dyDescent="0.25">
      <c r="A5" s="14" t="s">
        <v>46</v>
      </c>
      <c r="B5" s="15">
        <v>660</v>
      </c>
      <c r="C5" s="15">
        <v>10</v>
      </c>
    </row>
    <row r="6" spans="1:3" x14ac:dyDescent="0.25">
      <c r="A6" s="14" t="s">
        <v>47</v>
      </c>
      <c r="B6" s="15">
        <v>528</v>
      </c>
      <c r="C6" s="15">
        <v>2</v>
      </c>
    </row>
    <row r="7" spans="1:3" x14ac:dyDescent="0.25">
      <c r="A7" s="14" t="s">
        <v>48</v>
      </c>
      <c r="B7" s="15">
        <v>792</v>
      </c>
      <c r="C7" s="15">
        <v>2</v>
      </c>
    </row>
    <row r="8" spans="1:3" x14ac:dyDescent="0.25">
      <c r="A8" s="14" t="s">
        <v>49</v>
      </c>
      <c r="B8" s="15">
        <v>1056</v>
      </c>
      <c r="C8" s="15">
        <v>7</v>
      </c>
    </row>
    <row r="9" spans="1:3" x14ac:dyDescent="0.25">
      <c r="A9" s="14" t="s">
        <v>50</v>
      </c>
      <c r="B9" s="15">
        <v>792</v>
      </c>
      <c r="C9" s="15"/>
    </row>
    <row r="10" spans="1:3" x14ac:dyDescent="0.25">
      <c r="A10" s="14" t="s">
        <v>58</v>
      </c>
      <c r="B10" s="15">
        <v>1188</v>
      </c>
      <c r="C10" s="15">
        <v>2</v>
      </c>
    </row>
    <row r="11" spans="1:3" x14ac:dyDescent="0.25">
      <c r="A11" s="14" t="s">
        <v>59</v>
      </c>
      <c r="B11" s="15">
        <v>1056</v>
      </c>
      <c r="C11" s="15">
        <v>2</v>
      </c>
    </row>
    <row r="12" spans="1:3" x14ac:dyDescent="0.25">
      <c r="A12" s="14" t="s">
        <v>39</v>
      </c>
      <c r="B12" s="15">
        <v>528</v>
      </c>
      <c r="C12" s="15">
        <v>4</v>
      </c>
    </row>
    <row r="13" spans="1:3" x14ac:dyDescent="0.25">
      <c r="A13" s="14" t="s">
        <v>40</v>
      </c>
      <c r="B13" s="15">
        <v>2244</v>
      </c>
      <c r="C13" s="15">
        <v>17</v>
      </c>
    </row>
    <row r="14" spans="1:3" x14ac:dyDescent="0.25">
      <c r="A14" s="14" t="s">
        <v>41</v>
      </c>
      <c r="B14" s="15">
        <v>1716</v>
      </c>
      <c r="C14" s="15">
        <v>23</v>
      </c>
    </row>
    <row r="15" spans="1:3" x14ac:dyDescent="0.25">
      <c r="A15" s="14" t="s">
        <v>44</v>
      </c>
      <c r="B15" s="15">
        <v>660</v>
      </c>
      <c r="C15" s="15">
        <v>8</v>
      </c>
    </row>
    <row r="16" spans="1:3" x14ac:dyDescent="0.25">
      <c r="A16" s="14" t="s">
        <v>61</v>
      </c>
      <c r="B16" s="15">
        <v>11748</v>
      </c>
      <c r="C16" s="15">
        <v>84</v>
      </c>
    </row>
    <row r="27" spans="1:4" x14ac:dyDescent="0.25">
      <c r="A27" t="s">
        <v>39</v>
      </c>
      <c r="B27">
        <v>528</v>
      </c>
      <c r="C27">
        <v>4</v>
      </c>
      <c r="D27" s="18">
        <f t="shared" ref="D27:D30" si="0">B27/C27</f>
        <v>132</v>
      </c>
    </row>
    <row r="28" spans="1:4" x14ac:dyDescent="0.25">
      <c r="A28" t="s">
        <v>40</v>
      </c>
      <c r="B28">
        <v>2244</v>
      </c>
      <c r="C28">
        <v>17</v>
      </c>
      <c r="D28" s="18">
        <f t="shared" si="0"/>
        <v>132</v>
      </c>
    </row>
    <row r="29" spans="1:4" x14ac:dyDescent="0.25">
      <c r="A29" t="s">
        <v>41</v>
      </c>
      <c r="B29">
        <v>1716</v>
      </c>
      <c r="C29">
        <v>23</v>
      </c>
      <c r="D29" s="18">
        <f t="shared" si="0"/>
        <v>74.608695652173907</v>
      </c>
    </row>
    <row r="30" spans="1:4" x14ac:dyDescent="0.25">
      <c r="A30" t="s">
        <v>44</v>
      </c>
      <c r="B30">
        <v>660</v>
      </c>
      <c r="C30">
        <v>8</v>
      </c>
      <c r="D30" s="18">
        <f t="shared" si="0"/>
        <v>82.5</v>
      </c>
    </row>
    <row r="31" spans="1:4" x14ac:dyDescent="0.25">
      <c r="A31" t="s">
        <v>45</v>
      </c>
      <c r="B31">
        <v>528</v>
      </c>
      <c r="C31">
        <v>7</v>
      </c>
      <c r="D31" s="18">
        <f>B31/C31</f>
        <v>75.428571428571431</v>
      </c>
    </row>
    <row r="32" spans="1:4" x14ac:dyDescent="0.25">
      <c r="A32" t="s">
        <v>46</v>
      </c>
      <c r="B32">
        <v>660</v>
      </c>
      <c r="C32">
        <v>10</v>
      </c>
      <c r="D32" s="18">
        <f>B32/C32</f>
        <v>66</v>
      </c>
    </row>
    <row r="33" spans="1:4" x14ac:dyDescent="0.25">
      <c r="A33" t="s">
        <v>47</v>
      </c>
      <c r="B33">
        <v>528</v>
      </c>
      <c r="C33">
        <v>2</v>
      </c>
      <c r="D33" s="18">
        <f>B33/C33</f>
        <v>264</v>
      </c>
    </row>
    <row r="34" spans="1:4" x14ac:dyDescent="0.25">
      <c r="A34" t="s">
        <v>48</v>
      </c>
      <c r="B34">
        <v>792</v>
      </c>
      <c r="C34">
        <v>2</v>
      </c>
      <c r="D34" s="18">
        <f>B34/C34</f>
        <v>396</v>
      </c>
    </row>
    <row r="35" spans="1:4" x14ac:dyDescent="0.25">
      <c r="A35" t="s">
        <v>49</v>
      </c>
      <c r="B35">
        <v>1056</v>
      </c>
      <c r="C35">
        <v>7</v>
      </c>
      <c r="D35" s="18">
        <f>B35/C35</f>
        <v>150.85714285714286</v>
      </c>
    </row>
    <row r="36" spans="1:4" x14ac:dyDescent="0.25">
      <c r="A36" t="s">
        <v>50</v>
      </c>
      <c r="B36">
        <v>792</v>
      </c>
      <c r="C36">
        <v>0</v>
      </c>
      <c r="D36" s="18">
        <v>0</v>
      </c>
    </row>
    <row r="37" spans="1:4" x14ac:dyDescent="0.25">
      <c r="A37" t="s">
        <v>58</v>
      </c>
      <c r="B37">
        <v>1188</v>
      </c>
      <c r="C37">
        <v>2</v>
      </c>
      <c r="D37" s="18">
        <f>B37/C37</f>
        <v>594</v>
      </c>
    </row>
    <row r="38" spans="1:4" x14ac:dyDescent="0.25">
      <c r="A38" t="s">
        <v>59</v>
      </c>
      <c r="B38">
        <v>1056</v>
      </c>
      <c r="C38">
        <v>2</v>
      </c>
      <c r="D38" s="18">
        <f>B38/C38</f>
        <v>528</v>
      </c>
    </row>
    <row r="39" spans="1:4" x14ac:dyDescent="0.25">
      <c r="A39" t="s">
        <v>39</v>
      </c>
      <c r="B39">
        <v>132</v>
      </c>
      <c r="C39">
        <v>2</v>
      </c>
      <c r="D39" s="18">
        <f>B39/C39</f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7"/>
  <sheetViews>
    <sheetView topLeftCell="A7" workbookViewId="0">
      <selection activeCell="N27" sqref="N27"/>
    </sheetView>
  </sheetViews>
  <sheetFormatPr defaultRowHeight="15" x14ac:dyDescent="0.25"/>
  <cols>
    <col min="1" max="1" width="14.5703125" bestFit="1" customWidth="1"/>
    <col min="2" max="2" width="17.7109375" customWidth="1"/>
    <col min="3" max="3" width="18" customWidth="1"/>
    <col min="4" max="4" width="20.85546875" customWidth="1"/>
    <col min="5" max="5" width="18" customWidth="1"/>
    <col min="6" max="6" width="19.28515625" customWidth="1"/>
    <col min="7" max="7" width="17.7109375" customWidth="1"/>
    <col min="8" max="8" width="20.28515625" customWidth="1"/>
    <col min="9" max="10" width="18.42578125" customWidth="1"/>
    <col min="11" max="11" width="11.5703125" bestFit="1" customWidth="1"/>
    <col min="12" max="12" width="16.28515625" customWidth="1"/>
    <col min="13" max="13" width="22.42578125" customWidth="1"/>
    <col min="14" max="14" width="13.7109375" customWidth="1"/>
    <col min="15" max="15" width="22.5703125" bestFit="1" customWidth="1"/>
    <col min="16" max="16" width="16.7109375" customWidth="1"/>
    <col min="17" max="17" width="13.5703125" customWidth="1"/>
    <col min="18" max="18" width="19.85546875" customWidth="1"/>
    <col min="19" max="19" width="13.85546875" customWidth="1"/>
    <col min="20" max="20" width="13.5703125" customWidth="1"/>
  </cols>
  <sheetData>
    <row r="3" spans="1:20" x14ac:dyDescent="0.25">
      <c r="A3" s="13" t="s">
        <v>60</v>
      </c>
      <c r="B3" t="s">
        <v>64</v>
      </c>
      <c r="C3" t="s">
        <v>66</v>
      </c>
      <c r="D3" t="s">
        <v>67</v>
      </c>
      <c r="E3" t="s">
        <v>65</v>
      </c>
      <c r="F3" t="s">
        <v>68</v>
      </c>
      <c r="G3" t="s">
        <v>76</v>
      </c>
      <c r="H3" t="s">
        <v>77</v>
      </c>
      <c r="I3" t="s">
        <v>62</v>
      </c>
      <c r="J3" t="s">
        <v>70</v>
      </c>
      <c r="K3" t="s">
        <v>63</v>
      </c>
      <c r="L3" t="s">
        <v>78</v>
      </c>
      <c r="M3" t="s">
        <v>74</v>
      </c>
      <c r="N3" t="s">
        <v>72</v>
      </c>
      <c r="O3" t="s">
        <v>73</v>
      </c>
      <c r="P3" t="s">
        <v>71</v>
      </c>
      <c r="Q3" t="s">
        <v>75</v>
      </c>
      <c r="R3" t="s">
        <v>69</v>
      </c>
      <c r="S3" t="s">
        <v>79</v>
      </c>
      <c r="T3" t="s">
        <v>80</v>
      </c>
    </row>
    <row r="4" spans="1:20" x14ac:dyDescent="0.25">
      <c r="A4" s="14">
        <v>2016</v>
      </c>
      <c r="B4" s="15">
        <v>50</v>
      </c>
      <c r="C4" s="15">
        <v>21</v>
      </c>
      <c r="D4" s="15">
        <v>350</v>
      </c>
      <c r="E4" s="15">
        <v>4</v>
      </c>
      <c r="F4" s="15">
        <v>7</v>
      </c>
      <c r="G4" s="15">
        <v>2</v>
      </c>
      <c r="H4" s="15">
        <v>1</v>
      </c>
      <c r="I4" s="15">
        <v>159</v>
      </c>
      <c r="J4" s="15">
        <v>32</v>
      </c>
      <c r="K4" s="15">
        <v>475</v>
      </c>
      <c r="L4" s="15">
        <v>330</v>
      </c>
      <c r="M4" s="15">
        <v>55</v>
      </c>
      <c r="N4" s="15">
        <v>554</v>
      </c>
      <c r="O4" s="15">
        <v>27</v>
      </c>
      <c r="P4" s="15">
        <v>94</v>
      </c>
      <c r="Q4" s="15">
        <v>39</v>
      </c>
      <c r="R4" s="15">
        <v>9</v>
      </c>
      <c r="S4" s="15">
        <v>3</v>
      </c>
      <c r="T4" s="15">
        <v>1</v>
      </c>
    </row>
    <row r="5" spans="1:20" x14ac:dyDescent="0.25">
      <c r="A5" s="16" t="s">
        <v>39</v>
      </c>
      <c r="B5" s="15">
        <v>2</v>
      </c>
      <c r="C5" s="15">
        <v>1</v>
      </c>
      <c r="D5" s="15">
        <v>4</v>
      </c>
      <c r="E5" s="15">
        <v>1</v>
      </c>
      <c r="F5" s="15">
        <v>1</v>
      </c>
      <c r="G5" s="15"/>
      <c r="H5" s="15"/>
      <c r="I5" s="15">
        <v>11</v>
      </c>
      <c r="J5" s="15">
        <v>2</v>
      </c>
      <c r="K5" s="15">
        <v>33</v>
      </c>
      <c r="L5" s="15">
        <v>9</v>
      </c>
      <c r="M5" s="15"/>
      <c r="N5" s="15">
        <v>41</v>
      </c>
      <c r="O5" s="15"/>
      <c r="P5" s="15">
        <v>10</v>
      </c>
      <c r="Q5" s="15">
        <v>1</v>
      </c>
      <c r="R5" s="15"/>
      <c r="S5" s="15"/>
      <c r="T5" s="15"/>
    </row>
    <row r="6" spans="1:20" x14ac:dyDescent="0.25">
      <c r="A6" s="16" t="s">
        <v>40</v>
      </c>
      <c r="B6" s="15">
        <v>17</v>
      </c>
      <c r="C6" s="15">
        <v>12</v>
      </c>
      <c r="D6" s="15">
        <v>151</v>
      </c>
      <c r="E6" s="15"/>
      <c r="F6" s="15">
        <v>5</v>
      </c>
      <c r="G6" s="15">
        <v>1</v>
      </c>
      <c r="H6" s="15">
        <v>1</v>
      </c>
      <c r="I6" s="15">
        <v>74</v>
      </c>
      <c r="J6" s="15">
        <v>15</v>
      </c>
      <c r="K6" s="15">
        <v>180</v>
      </c>
      <c r="L6" s="15">
        <v>160</v>
      </c>
      <c r="M6" s="15">
        <v>21</v>
      </c>
      <c r="N6" s="15">
        <v>304</v>
      </c>
      <c r="O6" s="15">
        <v>11</v>
      </c>
      <c r="P6" s="15">
        <v>54</v>
      </c>
      <c r="Q6" s="15">
        <v>11</v>
      </c>
      <c r="R6" s="15">
        <v>5</v>
      </c>
      <c r="S6" s="15">
        <v>2</v>
      </c>
      <c r="T6" s="15">
        <v>1</v>
      </c>
    </row>
    <row r="7" spans="1:20" x14ac:dyDescent="0.25">
      <c r="A7" s="16" t="s">
        <v>41</v>
      </c>
      <c r="B7" s="15">
        <v>23</v>
      </c>
      <c r="C7" s="15">
        <v>3</v>
      </c>
      <c r="D7" s="15">
        <v>149</v>
      </c>
      <c r="E7" s="15">
        <v>2</v>
      </c>
      <c r="F7" s="15">
        <v>1</v>
      </c>
      <c r="G7" s="15">
        <v>1</v>
      </c>
      <c r="H7" s="15"/>
      <c r="I7" s="15">
        <v>54</v>
      </c>
      <c r="J7" s="15">
        <v>12</v>
      </c>
      <c r="K7" s="15">
        <v>187</v>
      </c>
      <c r="L7" s="15">
        <v>128</v>
      </c>
      <c r="M7" s="15">
        <v>15</v>
      </c>
      <c r="N7" s="15">
        <v>138</v>
      </c>
      <c r="O7" s="15">
        <v>7</v>
      </c>
      <c r="P7" s="15">
        <v>17</v>
      </c>
      <c r="Q7" s="15">
        <v>17</v>
      </c>
      <c r="R7" s="15">
        <v>2</v>
      </c>
      <c r="S7" s="15">
        <v>1</v>
      </c>
      <c r="T7" s="15"/>
    </row>
    <row r="8" spans="1:20" x14ac:dyDescent="0.25">
      <c r="A8" s="16" t="s">
        <v>44</v>
      </c>
      <c r="B8" s="15">
        <v>8</v>
      </c>
      <c r="C8" s="15">
        <v>5</v>
      </c>
      <c r="D8" s="15">
        <v>46</v>
      </c>
      <c r="E8" s="15">
        <v>1</v>
      </c>
      <c r="F8" s="15"/>
      <c r="G8" s="15"/>
      <c r="H8" s="15"/>
      <c r="I8" s="15">
        <v>20</v>
      </c>
      <c r="J8" s="15">
        <v>3</v>
      </c>
      <c r="K8" s="15">
        <v>75</v>
      </c>
      <c r="L8" s="15">
        <v>33</v>
      </c>
      <c r="M8" s="15">
        <v>19</v>
      </c>
      <c r="N8" s="15">
        <v>71</v>
      </c>
      <c r="O8" s="15">
        <v>9</v>
      </c>
      <c r="P8" s="15">
        <v>13</v>
      </c>
      <c r="Q8" s="15">
        <v>10</v>
      </c>
      <c r="R8" s="15">
        <v>2</v>
      </c>
      <c r="S8" s="15"/>
      <c r="T8" s="15"/>
    </row>
    <row r="9" spans="1:20" x14ac:dyDescent="0.25">
      <c r="A9" s="14">
        <v>2017</v>
      </c>
      <c r="B9" s="15">
        <v>34</v>
      </c>
      <c r="C9" s="15">
        <v>47</v>
      </c>
      <c r="D9" s="15">
        <v>367</v>
      </c>
      <c r="E9" s="15">
        <v>22</v>
      </c>
      <c r="F9" s="15">
        <v>5</v>
      </c>
      <c r="G9" s="15">
        <v>1</v>
      </c>
      <c r="H9" s="15">
        <v>9</v>
      </c>
      <c r="I9" s="15">
        <v>146</v>
      </c>
      <c r="J9" s="15">
        <v>46</v>
      </c>
      <c r="K9" s="15">
        <v>884</v>
      </c>
      <c r="L9" s="15">
        <v>247</v>
      </c>
      <c r="M9" s="15">
        <v>31</v>
      </c>
      <c r="N9" s="15">
        <v>266</v>
      </c>
      <c r="O9" s="15">
        <v>18</v>
      </c>
      <c r="P9" s="15">
        <v>66</v>
      </c>
      <c r="Q9" s="15">
        <v>34</v>
      </c>
      <c r="R9" s="15">
        <v>5</v>
      </c>
      <c r="S9" s="15">
        <v>41</v>
      </c>
      <c r="T9" s="15">
        <v>14</v>
      </c>
    </row>
    <row r="10" spans="1:20" x14ac:dyDescent="0.25">
      <c r="A10" s="16" t="s">
        <v>45</v>
      </c>
      <c r="B10" s="15">
        <v>7</v>
      </c>
      <c r="C10" s="15">
        <v>10</v>
      </c>
      <c r="D10" s="15">
        <v>33</v>
      </c>
      <c r="E10" s="15">
        <v>1</v>
      </c>
      <c r="F10" s="15"/>
      <c r="G10" s="15"/>
      <c r="H10" s="15"/>
      <c r="I10" s="15">
        <v>18</v>
      </c>
      <c r="J10" s="15">
        <v>1</v>
      </c>
      <c r="K10" s="15">
        <v>59</v>
      </c>
      <c r="L10" s="15">
        <v>19</v>
      </c>
      <c r="M10" s="15">
        <v>4</v>
      </c>
      <c r="N10" s="15">
        <v>79</v>
      </c>
      <c r="O10" s="15">
        <v>3</v>
      </c>
      <c r="P10" s="15">
        <v>3</v>
      </c>
      <c r="Q10" s="15">
        <v>3</v>
      </c>
      <c r="R10" s="15"/>
      <c r="S10" s="15"/>
      <c r="T10" s="15">
        <v>1</v>
      </c>
    </row>
    <row r="11" spans="1:20" x14ac:dyDescent="0.25">
      <c r="A11" s="16" t="s">
        <v>46</v>
      </c>
      <c r="B11" s="15">
        <v>10</v>
      </c>
      <c r="C11" s="15">
        <v>10</v>
      </c>
      <c r="D11" s="15">
        <v>33</v>
      </c>
      <c r="E11" s="15">
        <v>5</v>
      </c>
      <c r="F11" s="15"/>
      <c r="G11" s="15"/>
      <c r="H11" s="15"/>
      <c r="I11" s="15">
        <v>7</v>
      </c>
      <c r="J11" s="15">
        <v>3</v>
      </c>
      <c r="K11" s="15">
        <v>53</v>
      </c>
      <c r="L11" s="15">
        <v>15</v>
      </c>
      <c r="M11" s="15">
        <v>8</v>
      </c>
      <c r="N11" s="15">
        <v>41</v>
      </c>
      <c r="O11" s="15">
        <v>4</v>
      </c>
      <c r="P11" s="15">
        <v>6</v>
      </c>
      <c r="Q11" s="15">
        <v>1</v>
      </c>
      <c r="R11" s="15"/>
      <c r="S11" s="15">
        <v>2</v>
      </c>
      <c r="T11" s="15"/>
    </row>
    <row r="12" spans="1:20" x14ac:dyDescent="0.25">
      <c r="A12" s="16" t="s">
        <v>47</v>
      </c>
      <c r="B12" s="15">
        <v>2</v>
      </c>
      <c r="C12" s="15">
        <v>7</v>
      </c>
      <c r="D12" s="15">
        <v>50</v>
      </c>
      <c r="E12" s="15">
        <v>4</v>
      </c>
      <c r="F12" s="15">
        <v>1</v>
      </c>
      <c r="G12" s="15">
        <v>1</v>
      </c>
      <c r="H12" s="15"/>
      <c r="I12" s="15">
        <v>6</v>
      </c>
      <c r="J12" s="15">
        <v>1</v>
      </c>
      <c r="K12" s="15">
        <v>29</v>
      </c>
      <c r="L12" s="15">
        <v>4</v>
      </c>
      <c r="M12" s="15">
        <v>3</v>
      </c>
      <c r="N12" s="15">
        <v>20</v>
      </c>
      <c r="O12" s="15">
        <v>3</v>
      </c>
      <c r="P12" s="15">
        <v>3</v>
      </c>
      <c r="Q12" s="15">
        <v>1</v>
      </c>
      <c r="R12" s="15">
        <v>1</v>
      </c>
      <c r="S12" s="15"/>
      <c r="T12" s="15"/>
    </row>
    <row r="13" spans="1:20" x14ac:dyDescent="0.25">
      <c r="A13" s="16" t="s">
        <v>48</v>
      </c>
      <c r="B13" s="15">
        <v>2</v>
      </c>
      <c r="C13" s="15">
        <v>9</v>
      </c>
      <c r="D13" s="15">
        <v>26</v>
      </c>
      <c r="E13" s="15">
        <v>4</v>
      </c>
      <c r="F13" s="15"/>
      <c r="G13" s="15"/>
      <c r="H13" s="15">
        <v>1</v>
      </c>
      <c r="I13" s="15">
        <v>8</v>
      </c>
      <c r="J13" s="15">
        <v>3</v>
      </c>
      <c r="K13" s="15">
        <v>86</v>
      </c>
      <c r="L13" s="15">
        <v>28</v>
      </c>
      <c r="M13" s="15">
        <v>4</v>
      </c>
      <c r="N13" s="15">
        <v>23</v>
      </c>
      <c r="O13" s="15">
        <v>3</v>
      </c>
      <c r="P13" s="15">
        <v>5</v>
      </c>
      <c r="Q13" s="15">
        <v>6</v>
      </c>
      <c r="R13" s="15">
        <v>3</v>
      </c>
      <c r="S13" s="15"/>
      <c r="T13" s="15">
        <v>5</v>
      </c>
    </row>
    <row r="14" spans="1:20" x14ac:dyDescent="0.25">
      <c r="A14" s="16" t="s">
        <v>49</v>
      </c>
      <c r="B14" s="15">
        <v>7</v>
      </c>
      <c r="C14" s="15">
        <v>3</v>
      </c>
      <c r="D14" s="15">
        <v>70</v>
      </c>
      <c r="E14" s="15">
        <v>4</v>
      </c>
      <c r="F14" s="15"/>
      <c r="G14" s="15"/>
      <c r="H14" s="15">
        <v>1</v>
      </c>
      <c r="I14" s="15">
        <v>16</v>
      </c>
      <c r="J14" s="15">
        <v>5</v>
      </c>
      <c r="K14" s="15">
        <v>142</v>
      </c>
      <c r="L14" s="15">
        <v>18</v>
      </c>
      <c r="M14" s="15">
        <v>1</v>
      </c>
      <c r="N14" s="15">
        <v>47</v>
      </c>
      <c r="O14" s="15"/>
      <c r="P14" s="15">
        <v>16</v>
      </c>
      <c r="Q14" s="15">
        <v>8</v>
      </c>
      <c r="R14" s="15"/>
      <c r="S14" s="15">
        <v>3</v>
      </c>
      <c r="T14" s="15"/>
    </row>
    <row r="15" spans="1:20" x14ac:dyDescent="0.25">
      <c r="A15" s="16" t="s">
        <v>50</v>
      </c>
      <c r="B15" s="15"/>
      <c r="C15" s="15">
        <v>5</v>
      </c>
      <c r="D15" s="15">
        <v>42</v>
      </c>
      <c r="E15" s="15"/>
      <c r="F15" s="15">
        <v>2</v>
      </c>
      <c r="G15" s="15"/>
      <c r="H15" s="15">
        <v>2</v>
      </c>
      <c r="I15" s="15">
        <v>15</v>
      </c>
      <c r="J15" s="15">
        <v>6</v>
      </c>
      <c r="K15" s="15">
        <v>154</v>
      </c>
      <c r="L15" s="15">
        <v>74</v>
      </c>
      <c r="M15" s="15">
        <v>2</v>
      </c>
      <c r="N15" s="15">
        <v>22</v>
      </c>
      <c r="O15" s="15">
        <v>4</v>
      </c>
      <c r="P15" s="15">
        <v>15</v>
      </c>
      <c r="Q15" s="15">
        <v>3</v>
      </c>
      <c r="R15" s="15"/>
      <c r="S15" s="15"/>
      <c r="T15" s="15">
        <v>8</v>
      </c>
    </row>
    <row r="16" spans="1:20" x14ac:dyDescent="0.25">
      <c r="A16" s="16" t="s">
        <v>58</v>
      </c>
      <c r="B16" s="15">
        <v>2</v>
      </c>
      <c r="C16" s="15">
        <v>1</v>
      </c>
      <c r="D16" s="15">
        <v>62</v>
      </c>
      <c r="E16" s="15">
        <v>1</v>
      </c>
      <c r="F16" s="15">
        <v>1</v>
      </c>
      <c r="G16" s="15"/>
      <c r="H16" s="15">
        <v>4</v>
      </c>
      <c r="I16" s="15">
        <v>42</v>
      </c>
      <c r="J16" s="15">
        <v>13</v>
      </c>
      <c r="K16" s="15">
        <v>182</v>
      </c>
      <c r="L16" s="15">
        <v>33</v>
      </c>
      <c r="M16" s="15">
        <v>2</v>
      </c>
      <c r="N16" s="15">
        <v>14</v>
      </c>
      <c r="O16" s="15">
        <v>1</v>
      </c>
      <c r="P16" s="15">
        <v>10</v>
      </c>
      <c r="Q16" s="15">
        <v>5</v>
      </c>
      <c r="R16" s="15"/>
      <c r="S16" s="15">
        <v>9</v>
      </c>
      <c r="T16" s="15"/>
    </row>
    <row r="17" spans="1:20" x14ac:dyDescent="0.25">
      <c r="A17" s="16" t="s">
        <v>59</v>
      </c>
      <c r="B17" s="15">
        <v>2</v>
      </c>
      <c r="C17" s="15">
        <v>2</v>
      </c>
      <c r="D17" s="15">
        <v>45</v>
      </c>
      <c r="E17" s="15">
        <v>3</v>
      </c>
      <c r="F17" s="15">
        <v>1</v>
      </c>
      <c r="G17" s="15"/>
      <c r="H17" s="15"/>
      <c r="I17" s="15">
        <v>28</v>
      </c>
      <c r="J17" s="15">
        <v>13</v>
      </c>
      <c r="K17" s="15">
        <v>155</v>
      </c>
      <c r="L17" s="15">
        <v>48</v>
      </c>
      <c r="M17" s="15">
        <v>7</v>
      </c>
      <c r="N17" s="15">
        <v>19</v>
      </c>
      <c r="O17" s="15"/>
      <c r="P17" s="15">
        <v>7</v>
      </c>
      <c r="Q17" s="15">
        <v>1</v>
      </c>
      <c r="R17" s="15"/>
      <c r="S17" s="15">
        <v>20</v>
      </c>
      <c r="T17" s="15"/>
    </row>
    <row r="18" spans="1:20" x14ac:dyDescent="0.25">
      <c r="A18" s="16" t="s">
        <v>39</v>
      </c>
      <c r="B18" s="15">
        <v>2</v>
      </c>
      <c r="C18" s="15"/>
      <c r="D18" s="15">
        <v>6</v>
      </c>
      <c r="E18" s="15"/>
      <c r="F18" s="15"/>
      <c r="G18" s="15"/>
      <c r="H18" s="15">
        <v>1</v>
      </c>
      <c r="I18" s="15">
        <v>6</v>
      </c>
      <c r="J18" s="15">
        <v>1</v>
      </c>
      <c r="K18" s="15">
        <v>24</v>
      </c>
      <c r="L18" s="15">
        <v>8</v>
      </c>
      <c r="M18" s="15"/>
      <c r="N18" s="15">
        <v>1</v>
      </c>
      <c r="O18" s="15"/>
      <c r="P18" s="15">
        <v>1</v>
      </c>
      <c r="Q18" s="15">
        <v>6</v>
      </c>
      <c r="R18" s="15">
        <v>1</v>
      </c>
      <c r="S18" s="15">
        <v>7</v>
      </c>
      <c r="T18" s="15"/>
    </row>
    <row r="19" spans="1:20" x14ac:dyDescent="0.25">
      <c r="A19" s="14" t="s">
        <v>61</v>
      </c>
      <c r="B19" s="15">
        <v>84</v>
      </c>
      <c r="C19" s="15">
        <v>68</v>
      </c>
      <c r="D19" s="15">
        <v>717</v>
      </c>
      <c r="E19" s="15">
        <v>26</v>
      </c>
      <c r="F19" s="15">
        <v>12</v>
      </c>
      <c r="G19" s="15">
        <v>3</v>
      </c>
      <c r="H19" s="15">
        <v>10</v>
      </c>
      <c r="I19" s="15">
        <v>305</v>
      </c>
      <c r="J19" s="15">
        <v>78</v>
      </c>
      <c r="K19" s="15">
        <v>1359</v>
      </c>
      <c r="L19" s="15">
        <v>577</v>
      </c>
      <c r="M19" s="15">
        <v>86</v>
      </c>
      <c r="N19" s="15">
        <v>820</v>
      </c>
      <c r="O19" s="15">
        <v>45</v>
      </c>
      <c r="P19" s="15">
        <v>160</v>
      </c>
      <c r="Q19" s="15">
        <v>73</v>
      </c>
      <c r="R19" s="15">
        <v>14</v>
      </c>
      <c r="S19" s="15">
        <v>44</v>
      </c>
      <c r="T19" s="15">
        <v>15</v>
      </c>
    </row>
    <row r="23" spans="1:20" x14ac:dyDescent="0.25">
      <c r="A23" s="27" t="s">
        <v>38</v>
      </c>
      <c r="B23" s="27" t="s">
        <v>82</v>
      </c>
      <c r="C23" s="27" t="s">
        <v>261</v>
      </c>
      <c r="D23" s="27" t="s">
        <v>83</v>
      </c>
      <c r="E23" s="27" t="s">
        <v>84</v>
      </c>
      <c r="H23" s="19" t="s">
        <v>85</v>
      </c>
      <c r="I23" s="19" t="s">
        <v>260</v>
      </c>
    </row>
    <row r="24" spans="1:20" x14ac:dyDescent="0.25">
      <c r="A24" s="25" t="s">
        <v>39</v>
      </c>
      <c r="B24" s="25">
        <v>2016</v>
      </c>
      <c r="C24" s="25">
        <f>132*3</f>
        <v>396</v>
      </c>
      <c r="D24" s="25">
        <v>2</v>
      </c>
      <c r="E24" s="36">
        <f>C24/D24</f>
        <v>198</v>
      </c>
      <c r="H24" s="17" t="e">
        <f>D24/#REF!</f>
        <v>#REF!</v>
      </c>
      <c r="I24" s="17" t="e">
        <f>D24/#REF!</f>
        <v>#REF!</v>
      </c>
    </row>
    <row r="25" spans="1:20" x14ac:dyDescent="0.25">
      <c r="A25" s="25" t="s">
        <v>40</v>
      </c>
      <c r="B25" s="25">
        <v>2016</v>
      </c>
      <c r="C25" s="25">
        <v>2244</v>
      </c>
      <c r="D25" s="25">
        <v>17</v>
      </c>
      <c r="E25" s="36">
        <v>132</v>
      </c>
      <c r="H25" s="17" t="e">
        <f>D25/#REF!</f>
        <v>#REF!</v>
      </c>
      <c r="I25" s="17" t="e">
        <f>D25/#REF!</f>
        <v>#REF!</v>
      </c>
    </row>
    <row r="26" spans="1:20" x14ac:dyDescent="0.25">
      <c r="A26" s="25" t="s">
        <v>41</v>
      </c>
      <c r="B26" s="25">
        <v>2016</v>
      </c>
      <c r="C26" s="25">
        <v>1716</v>
      </c>
      <c r="D26" s="25">
        <v>23</v>
      </c>
      <c r="E26" s="36">
        <v>74.608695652173907</v>
      </c>
      <c r="H26" s="17" t="e">
        <f>D26/#REF!</f>
        <v>#REF!</v>
      </c>
      <c r="I26" s="17" t="e">
        <f>D26/#REF!</f>
        <v>#REF!</v>
      </c>
    </row>
    <row r="27" spans="1:20" x14ac:dyDescent="0.25">
      <c r="A27" s="25" t="s">
        <v>44</v>
      </c>
      <c r="B27" s="25">
        <v>2016</v>
      </c>
      <c r="C27" s="25">
        <v>660</v>
      </c>
      <c r="D27" s="25">
        <v>8</v>
      </c>
      <c r="E27" s="36">
        <v>82.5</v>
      </c>
      <c r="H27" s="17" t="e">
        <f>D27/#REF!</f>
        <v>#REF!</v>
      </c>
      <c r="I27" s="17" t="e">
        <f>D27/#REF!</f>
        <v>#REF!</v>
      </c>
    </row>
    <row r="28" spans="1:20" x14ac:dyDescent="0.25">
      <c r="A28" s="25" t="s">
        <v>45</v>
      </c>
      <c r="B28" s="25">
        <v>2017</v>
      </c>
      <c r="C28" s="25">
        <v>528</v>
      </c>
      <c r="D28" s="25">
        <v>7</v>
      </c>
      <c r="E28" s="36">
        <v>75.428571428571431</v>
      </c>
      <c r="H28" s="17" t="e">
        <f>D28/#REF!</f>
        <v>#REF!</v>
      </c>
      <c r="I28" s="17" t="e">
        <f>D28/#REF!</f>
        <v>#REF!</v>
      </c>
    </row>
    <row r="29" spans="1:20" x14ac:dyDescent="0.25">
      <c r="A29" s="25" t="s">
        <v>46</v>
      </c>
      <c r="B29" s="25">
        <v>2017</v>
      </c>
      <c r="C29" s="25">
        <v>660</v>
      </c>
      <c r="D29" s="25">
        <v>10</v>
      </c>
      <c r="E29" s="36">
        <v>66</v>
      </c>
      <c r="H29" s="17" t="e">
        <f>D29/#REF!</f>
        <v>#REF!</v>
      </c>
      <c r="I29" s="17" t="e">
        <f>D29/#REF!</f>
        <v>#REF!</v>
      </c>
    </row>
    <row r="30" spans="1:20" x14ac:dyDescent="0.25">
      <c r="A30" s="25" t="s">
        <v>47</v>
      </c>
      <c r="B30" s="25">
        <v>2017</v>
      </c>
      <c r="C30" s="25">
        <v>528</v>
      </c>
      <c r="D30" s="25">
        <v>2</v>
      </c>
      <c r="E30" s="36">
        <v>264</v>
      </c>
      <c r="H30" s="17" t="e">
        <f>D30/#REF!</f>
        <v>#REF!</v>
      </c>
      <c r="I30" s="17" t="e">
        <f>D30/#REF!</f>
        <v>#REF!</v>
      </c>
    </row>
    <row r="31" spans="1:20" x14ac:dyDescent="0.25">
      <c r="A31" s="25" t="s">
        <v>48</v>
      </c>
      <c r="B31" s="25">
        <v>2017</v>
      </c>
      <c r="C31" s="25">
        <v>792</v>
      </c>
      <c r="D31" s="25">
        <v>2</v>
      </c>
      <c r="E31" s="36">
        <v>396</v>
      </c>
      <c r="H31" s="17" t="e">
        <f>D31/#REF!</f>
        <v>#REF!</v>
      </c>
      <c r="I31" s="17" t="e">
        <f>D31/#REF!</f>
        <v>#REF!</v>
      </c>
    </row>
    <row r="32" spans="1:20" x14ac:dyDescent="0.25">
      <c r="A32" s="25" t="s">
        <v>49</v>
      </c>
      <c r="B32" s="25">
        <v>2017</v>
      </c>
      <c r="C32" s="25">
        <v>1056</v>
      </c>
      <c r="D32" s="25">
        <v>7</v>
      </c>
      <c r="E32" s="36">
        <v>150.85714285714286</v>
      </c>
      <c r="H32" s="17" t="e">
        <f>D32/#REF!</f>
        <v>#REF!</v>
      </c>
      <c r="I32" s="17" t="e">
        <f>D32/#REF!</f>
        <v>#REF!</v>
      </c>
    </row>
    <row r="33" spans="1:9" x14ac:dyDescent="0.25">
      <c r="A33" s="25" t="s">
        <v>50</v>
      </c>
      <c r="B33" s="25">
        <v>2017</v>
      </c>
      <c r="C33" s="25">
        <v>792</v>
      </c>
      <c r="D33" s="25">
        <v>0</v>
      </c>
      <c r="E33" s="36">
        <v>0</v>
      </c>
      <c r="H33" s="17" t="e">
        <f>D33/#REF!</f>
        <v>#REF!</v>
      </c>
      <c r="I33" s="17" t="e">
        <f>D33/#REF!</f>
        <v>#REF!</v>
      </c>
    </row>
    <row r="34" spans="1:9" x14ac:dyDescent="0.25">
      <c r="A34" s="25" t="s">
        <v>58</v>
      </c>
      <c r="B34" s="25">
        <v>2017</v>
      </c>
      <c r="C34" s="25">
        <v>1188</v>
      </c>
      <c r="D34" s="25">
        <v>2</v>
      </c>
      <c r="E34" s="36">
        <v>594</v>
      </c>
      <c r="H34" s="17" t="e">
        <f>D34/#REF!</f>
        <v>#REF!</v>
      </c>
      <c r="I34" s="17" t="e">
        <f>D34/#REF!</f>
        <v>#REF!</v>
      </c>
    </row>
    <row r="35" spans="1:9" x14ac:dyDescent="0.25">
      <c r="A35" s="25" t="s">
        <v>59</v>
      </c>
      <c r="B35" s="25">
        <v>2017</v>
      </c>
      <c r="C35" s="25">
        <v>1056</v>
      </c>
      <c r="D35" s="25">
        <v>2</v>
      </c>
      <c r="E35" s="36">
        <v>528</v>
      </c>
      <c r="H35" s="17" t="e">
        <f>D35/#REF!</f>
        <v>#REF!</v>
      </c>
      <c r="I35" s="17" t="e">
        <f>D35/#REF!</f>
        <v>#REF!</v>
      </c>
    </row>
    <row r="36" spans="1:9" x14ac:dyDescent="0.25">
      <c r="A36" s="25" t="s">
        <v>39</v>
      </c>
      <c r="B36" s="25">
        <v>2017</v>
      </c>
      <c r="C36" s="25">
        <v>132</v>
      </c>
      <c r="D36" s="25">
        <v>2</v>
      </c>
      <c r="E36" s="36">
        <v>66</v>
      </c>
      <c r="H36" s="17" t="e">
        <f>D36/#REF!</f>
        <v>#REF!</v>
      </c>
      <c r="I36" s="17" t="e">
        <f>D36/#REF!</f>
        <v>#REF!</v>
      </c>
    </row>
    <row r="37" spans="1:9" x14ac:dyDescent="0.25">
      <c r="D37">
        <f>SUM(C24:C36)</f>
        <v>11748</v>
      </c>
      <c r="I37" s="18"/>
    </row>
  </sheetData>
  <pageMargins left="0.7" right="0.7" top="0.75" bottom="0.75" header="0.3" footer="0.3"/>
  <pageSetup orientation="portrait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0"/>
  <sheetViews>
    <sheetView workbookViewId="0">
      <pane ySplit="1" topLeftCell="A35" activePane="bottomLeft" state="frozen"/>
      <selection pane="bottomLeft" activeCell="A68" sqref="A68"/>
    </sheetView>
  </sheetViews>
  <sheetFormatPr defaultColWidth="8.85546875" defaultRowHeight="15" x14ac:dyDescent="0.25"/>
  <cols>
    <col min="1" max="1" width="10.28515625" style="1" bestFit="1" customWidth="1"/>
    <col min="2" max="4" width="10.28515625" style="1" customWidth="1"/>
    <col min="5" max="5" width="10.5703125" style="2" bestFit="1" customWidth="1"/>
    <col min="6" max="6" width="11.28515625" style="3" bestFit="1" customWidth="1"/>
    <col min="7" max="7" width="8.85546875" style="4" customWidth="1"/>
    <col min="8" max="8" width="6.28515625" style="4" customWidth="1"/>
    <col min="9" max="9" width="8.140625" style="4" customWidth="1"/>
    <col min="10" max="10" width="11.42578125" style="4" customWidth="1"/>
    <col min="11" max="11" width="8.42578125" style="4" customWidth="1"/>
    <col min="12" max="12" width="8.7109375" style="4" customWidth="1"/>
    <col min="13" max="13" width="7.5703125" style="4" customWidth="1"/>
    <col min="14" max="14" width="9.42578125" style="4" customWidth="1"/>
    <col min="15" max="15" width="7.7109375" style="4" customWidth="1"/>
    <col min="16" max="16" width="7.28515625" style="4" customWidth="1"/>
    <col min="17" max="17" width="7.42578125" style="4" customWidth="1"/>
    <col min="18" max="18" width="9.28515625" style="4" customWidth="1"/>
    <col min="19" max="19" width="7.85546875" style="4" customWidth="1"/>
    <col min="20" max="20" width="11.28515625" style="4" customWidth="1"/>
    <col min="21" max="21" width="10.7109375" style="4" customWidth="1"/>
    <col min="22" max="22" width="9.140625"/>
    <col min="23" max="23" width="8.28515625" style="4" customWidth="1"/>
    <col min="24" max="24" width="6.7109375" style="4" customWidth="1"/>
    <col min="25" max="25" width="3.5703125" style="4" customWidth="1"/>
    <col min="26" max="26" width="6.28515625" style="4" customWidth="1"/>
    <col min="27" max="27" width="10" style="4" customWidth="1"/>
    <col min="28" max="29" width="10.7109375" style="4" customWidth="1"/>
    <col min="30" max="30" width="4.7109375" style="4" customWidth="1"/>
    <col min="31" max="31" width="6.85546875" style="4" customWidth="1"/>
    <col min="32" max="32" width="3.5703125" style="4" customWidth="1"/>
    <col min="33" max="33" width="5.28515625" style="4" customWidth="1"/>
    <col min="34" max="34" width="4.7109375" style="4" customWidth="1"/>
    <col min="35" max="35" width="9.140625" style="4" customWidth="1"/>
    <col min="36" max="36" width="9.5703125" style="4" customWidth="1"/>
    <col min="37" max="37" width="6.28515625" style="4" customWidth="1"/>
    <col min="38" max="38" width="6" style="4" customWidth="1"/>
    <col min="39" max="39" width="6.42578125" style="4" customWidth="1"/>
    <col min="40" max="40" width="5" style="4" customWidth="1"/>
    <col min="41" max="41" width="4.7109375" style="4" customWidth="1"/>
    <col min="42" max="43" width="9.140625" customWidth="1"/>
    <col min="44" max="16384" width="8.85546875" style="1"/>
  </cols>
  <sheetData>
    <row r="1" spans="1:43" s="9" customFormat="1" ht="11.25" x14ac:dyDescent="0.2">
      <c r="A1" s="5" t="s">
        <v>0</v>
      </c>
      <c r="B1" s="5" t="s">
        <v>38</v>
      </c>
      <c r="C1" s="5" t="s">
        <v>82</v>
      </c>
      <c r="D1" s="5" t="s">
        <v>42</v>
      </c>
      <c r="E1" s="6" t="s">
        <v>1</v>
      </c>
      <c r="F1" s="7" t="s">
        <v>32</v>
      </c>
      <c r="G1" s="8" t="s">
        <v>33</v>
      </c>
      <c r="H1" s="8" t="s">
        <v>36</v>
      </c>
      <c r="I1" s="8" t="s">
        <v>34</v>
      </c>
      <c r="J1" s="8" t="s">
        <v>35</v>
      </c>
      <c r="K1" s="8" t="s">
        <v>2</v>
      </c>
      <c r="L1" s="8" t="s">
        <v>3</v>
      </c>
      <c r="M1" s="8" t="s">
        <v>4</v>
      </c>
      <c r="N1" s="8" t="s">
        <v>5</v>
      </c>
      <c r="O1" s="8" t="s">
        <v>6</v>
      </c>
      <c r="P1" s="8" t="s">
        <v>7</v>
      </c>
      <c r="Q1" s="8" t="s">
        <v>8</v>
      </c>
      <c r="R1" s="8" t="s">
        <v>9</v>
      </c>
      <c r="S1" s="8" t="s">
        <v>10</v>
      </c>
      <c r="T1" s="8" t="s">
        <v>11</v>
      </c>
      <c r="U1" s="8" t="s">
        <v>12</v>
      </c>
      <c r="V1" s="10" t="s">
        <v>51</v>
      </c>
      <c r="W1" s="8" t="s">
        <v>13</v>
      </c>
      <c r="X1" s="8" t="s">
        <v>37</v>
      </c>
      <c r="Y1" s="8" t="s">
        <v>20</v>
      </c>
      <c r="Z1" s="8" t="s">
        <v>21</v>
      </c>
      <c r="AA1" s="8" t="s">
        <v>14</v>
      </c>
      <c r="AB1" s="8" t="s">
        <v>15</v>
      </c>
      <c r="AC1" s="8" t="s">
        <v>16</v>
      </c>
      <c r="AD1" s="8" t="s">
        <v>25</v>
      </c>
      <c r="AE1" s="8" t="s">
        <v>26</v>
      </c>
      <c r="AF1" s="8" t="s">
        <v>27</v>
      </c>
      <c r="AG1" s="8" t="s">
        <v>29</v>
      </c>
      <c r="AH1" s="8" t="s">
        <v>17</v>
      </c>
      <c r="AI1" s="8" t="s">
        <v>18</v>
      </c>
      <c r="AJ1" s="8" t="s">
        <v>19</v>
      </c>
      <c r="AK1" s="8" t="s">
        <v>22</v>
      </c>
      <c r="AL1" s="8" t="s">
        <v>23</v>
      </c>
      <c r="AM1" s="8" t="s">
        <v>24</v>
      </c>
      <c r="AN1" s="8" t="s">
        <v>28</v>
      </c>
      <c r="AO1" s="8" t="s">
        <v>30</v>
      </c>
      <c r="AP1" s="10" t="s">
        <v>56</v>
      </c>
      <c r="AQ1" s="10" t="s">
        <v>57</v>
      </c>
    </row>
    <row r="2" spans="1:43" x14ac:dyDescent="0.25">
      <c r="A2" s="1" t="s">
        <v>31</v>
      </c>
      <c r="B2" s="1" t="s">
        <v>39</v>
      </c>
      <c r="C2" s="1">
        <v>2016</v>
      </c>
      <c r="D2" s="1">
        <v>132</v>
      </c>
      <c r="E2" s="2">
        <v>42641</v>
      </c>
      <c r="F2" s="3">
        <v>0.3611111111111111</v>
      </c>
      <c r="G2" s="4">
        <v>79.7</v>
      </c>
      <c r="H2" s="4">
        <v>93.5</v>
      </c>
      <c r="I2" s="4">
        <v>0</v>
      </c>
      <c r="L2" s="4">
        <v>1</v>
      </c>
      <c r="N2" s="4">
        <v>1</v>
      </c>
      <c r="U2" s="4">
        <v>1</v>
      </c>
      <c r="V2">
        <v>1</v>
      </c>
      <c r="W2" s="4">
        <v>1</v>
      </c>
      <c r="X2" s="4">
        <v>5</v>
      </c>
      <c r="Y2" s="4">
        <v>14</v>
      </c>
      <c r="AD2" s="4">
        <v>18</v>
      </c>
      <c r="AE2" s="4">
        <v>5</v>
      </c>
      <c r="AP2" s="1"/>
      <c r="AQ2" s="1"/>
    </row>
    <row r="3" spans="1:43" x14ac:dyDescent="0.25">
      <c r="A3" s="1" t="s">
        <v>31</v>
      </c>
      <c r="B3" s="1" t="s">
        <v>39</v>
      </c>
      <c r="C3" s="1">
        <v>2016</v>
      </c>
      <c r="D3" s="1">
        <v>132</v>
      </c>
      <c r="E3" s="2">
        <v>42642</v>
      </c>
      <c r="F3" s="3">
        <v>0.35972222222222222</v>
      </c>
      <c r="G3" s="4">
        <v>77.400000000000006</v>
      </c>
      <c r="H3" s="4">
        <v>92</v>
      </c>
      <c r="I3" s="4">
        <v>0</v>
      </c>
      <c r="P3" s="4">
        <v>1</v>
      </c>
      <c r="T3" s="4">
        <v>1</v>
      </c>
      <c r="U3" s="4">
        <v>2</v>
      </c>
      <c r="V3">
        <v>3</v>
      </c>
      <c r="W3" s="4">
        <v>1</v>
      </c>
      <c r="X3" s="4">
        <v>2</v>
      </c>
      <c r="Y3" s="4">
        <v>8</v>
      </c>
      <c r="AD3" s="4">
        <v>9</v>
      </c>
      <c r="AE3" s="4">
        <v>3</v>
      </c>
    </row>
    <row r="4" spans="1:43" x14ac:dyDescent="0.25">
      <c r="A4" s="1" t="s">
        <v>31</v>
      </c>
      <c r="B4" s="1" t="s">
        <v>39</v>
      </c>
      <c r="C4" s="1">
        <v>2016</v>
      </c>
      <c r="D4" s="1">
        <v>132</v>
      </c>
      <c r="E4" s="2">
        <v>42643</v>
      </c>
      <c r="F4" s="3">
        <v>0.33680555555555558</v>
      </c>
      <c r="G4" s="4">
        <v>82.2</v>
      </c>
      <c r="H4" s="4">
        <v>91.8</v>
      </c>
      <c r="I4" s="4">
        <v>1.4</v>
      </c>
      <c r="M4" s="4">
        <v>1</v>
      </c>
      <c r="N4" s="4">
        <v>3</v>
      </c>
      <c r="O4" s="4">
        <v>1</v>
      </c>
      <c r="P4" s="4">
        <v>1</v>
      </c>
      <c r="T4" s="4">
        <v>1</v>
      </c>
      <c r="U4" s="4">
        <v>6</v>
      </c>
      <c r="V4">
        <v>7</v>
      </c>
      <c r="X4" s="4">
        <v>2</v>
      </c>
      <c r="Y4" s="4">
        <v>11</v>
      </c>
      <c r="AD4" s="4">
        <v>14</v>
      </c>
      <c r="AE4" s="4">
        <v>2</v>
      </c>
      <c r="AH4" s="4">
        <v>1</v>
      </c>
      <c r="AJ4" s="4">
        <v>1</v>
      </c>
    </row>
    <row r="5" spans="1:43" x14ac:dyDescent="0.25">
      <c r="A5" s="1" t="s">
        <v>31</v>
      </c>
      <c r="B5" s="1" t="s">
        <v>40</v>
      </c>
      <c r="C5" s="1">
        <v>2016</v>
      </c>
      <c r="D5" s="1">
        <v>132</v>
      </c>
      <c r="E5" s="2">
        <v>42646</v>
      </c>
      <c r="F5" s="3" t="s">
        <v>43</v>
      </c>
      <c r="I5" s="4" t="s">
        <v>43</v>
      </c>
      <c r="L5" s="4">
        <v>1</v>
      </c>
      <c r="N5" s="4">
        <v>3</v>
      </c>
      <c r="O5" s="4">
        <v>1</v>
      </c>
      <c r="P5" s="4">
        <v>2</v>
      </c>
      <c r="T5" s="4">
        <v>2</v>
      </c>
      <c r="V5">
        <v>2</v>
      </c>
      <c r="W5" s="4">
        <v>1</v>
      </c>
      <c r="X5" s="4">
        <v>7</v>
      </c>
      <c r="Y5" s="4">
        <v>13</v>
      </c>
      <c r="AB5" s="4">
        <v>2</v>
      </c>
      <c r="AD5" s="4">
        <v>23</v>
      </c>
      <c r="AE5" s="4">
        <v>5</v>
      </c>
      <c r="AI5" s="4">
        <v>1</v>
      </c>
    </row>
    <row r="6" spans="1:43" x14ac:dyDescent="0.25">
      <c r="A6" s="1" t="s">
        <v>31</v>
      </c>
      <c r="B6" s="1" t="s">
        <v>40</v>
      </c>
      <c r="C6" s="1">
        <v>2016</v>
      </c>
      <c r="D6" s="1">
        <v>132</v>
      </c>
      <c r="E6" s="2">
        <v>42647</v>
      </c>
      <c r="F6" s="3">
        <v>0.39097222222222222</v>
      </c>
      <c r="G6" s="4">
        <v>81</v>
      </c>
      <c r="H6" s="4">
        <v>93.2</v>
      </c>
      <c r="I6" s="4">
        <v>0.7</v>
      </c>
      <c r="N6" s="4">
        <v>3</v>
      </c>
      <c r="O6" s="4">
        <v>2</v>
      </c>
      <c r="U6" s="4">
        <v>6</v>
      </c>
      <c r="V6">
        <v>6</v>
      </c>
      <c r="X6" s="4">
        <v>8</v>
      </c>
      <c r="Y6" s="4">
        <v>11</v>
      </c>
      <c r="AB6" s="4">
        <v>4</v>
      </c>
      <c r="AC6" s="4">
        <v>1</v>
      </c>
      <c r="AD6" s="4">
        <v>23</v>
      </c>
      <c r="AE6" s="4">
        <v>1</v>
      </c>
      <c r="AI6" s="4">
        <v>2</v>
      </c>
    </row>
    <row r="7" spans="1:43" x14ac:dyDescent="0.25">
      <c r="A7" s="1" t="s">
        <v>31</v>
      </c>
      <c r="B7" s="1" t="s">
        <v>40</v>
      </c>
      <c r="C7" s="1">
        <v>2016</v>
      </c>
      <c r="D7" s="1">
        <v>132</v>
      </c>
      <c r="E7" s="2">
        <v>42648</v>
      </c>
      <c r="F7" s="3">
        <v>0.36527777777777781</v>
      </c>
      <c r="G7" s="4">
        <v>81.5</v>
      </c>
      <c r="H7" s="4">
        <v>88.8</v>
      </c>
      <c r="I7" s="4">
        <v>0.7</v>
      </c>
      <c r="N7" s="4">
        <v>3</v>
      </c>
      <c r="O7" s="4">
        <v>1</v>
      </c>
      <c r="Q7" s="4">
        <v>1</v>
      </c>
      <c r="T7" s="4">
        <v>1</v>
      </c>
      <c r="U7" s="4">
        <v>4</v>
      </c>
      <c r="V7">
        <v>5</v>
      </c>
      <c r="W7" s="4">
        <v>2</v>
      </c>
      <c r="X7" s="4">
        <v>5</v>
      </c>
      <c r="Y7" s="4">
        <v>12</v>
      </c>
      <c r="AB7" s="4">
        <v>7</v>
      </c>
      <c r="AD7" s="4">
        <v>18</v>
      </c>
      <c r="AE7" s="4">
        <v>4</v>
      </c>
    </row>
    <row r="8" spans="1:43" x14ac:dyDescent="0.25">
      <c r="A8" s="1" t="s">
        <v>31</v>
      </c>
      <c r="B8" s="1" t="s">
        <v>40</v>
      </c>
      <c r="C8" s="1">
        <v>2016</v>
      </c>
      <c r="D8" s="1">
        <v>132</v>
      </c>
      <c r="E8" s="2">
        <v>42649</v>
      </c>
      <c r="F8" s="3">
        <v>0.36805555555555558</v>
      </c>
      <c r="G8" s="4">
        <v>82.6</v>
      </c>
      <c r="H8" s="4">
        <v>87.3</v>
      </c>
      <c r="I8" s="4">
        <v>2.2000000000000002</v>
      </c>
      <c r="N8" s="4">
        <v>4</v>
      </c>
      <c r="O8" s="4">
        <v>1</v>
      </c>
      <c r="P8" s="4">
        <v>1</v>
      </c>
      <c r="T8" s="4">
        <v>1</v>
      </c>
      <c r="U8" s="4">
        <v>7</v>
      </c>
      <c r="V8">
        <v>8</v>
      </c>
      <c r="X8" s="4">
        <v>10</v>
      </c>
      <c r="Y8" s="4">
        <v>9</v>
      </c>
      <c r="AB8" s="4">
        <v>2</v>
      </c>
      <c r="AC8" s="4">
        <v>1</v>
      </c>
      <c r="AD8" s="4">
        <v>22</v>
      </c>
      <c r="AE8" s="4">
        <v>7</v>
      </c>
      <c r="AI8" s="4">
        <v>1</v>
      </c>
    </row>
    <row r="9" spans="1:43" x14ac:dyDescent="0.25">
      <c r="A9" s="1" t="s">
        <v>31</v>
      </c>
      <c r="B9" s="1" t="s">
        <v>40</v>
      </c>
      <c r="C9" s="1">
        <v>2016</v>
      </c>
      <c r="D9" s="1">
        <v>132</v>
      </c>
      <c r="E9" s="2">
        <v>42650</v>
      </c>
      <c r="F9" s="3">
        <v>0.36458333333333331</v>
      </c>
      <c r="G9" s="4">
        <v>80.599999999999994</v>
      </c>
      <c r="H9" s="4">
        <v>91.8</v>
      </c>
      <c r="I9" s="4">
        <v>0.9</v>
      </c>
      <c r="N9" s="4">
        <v>3</v>
      </c>
      <c r="U9" s="4">
        <v>3</v>
      </c>
      <c r="V9">
        <v>3</v>
      </c>
      <c r="X9" s="4">
        <v>5</v>
      </c>
      <c r="Y9" s="4">
        <v>17</v>
      </c>
      <c r="AB9" s="4">
        <v>1</v>
      </c>
      <c r="AC9" s="4">
        <v>1</v>
      </c>
      <c r="AD9" s="4">
        <v>22</v>
      </c>
      <c r="AE9" s="4">
        <v>1</v>
      </c>
    </row>
    <row r="10" spans="1:43" x14ac:dyDescent="0.25">
      <c r="A10" s="1" t="s">
        <v>31</v>
      </c>
      <c r="B10" s="1" t="s">
        <v>40</v>
      </c>
      <c r="C10" s="1">
        <v>2016</v>
      </c>
      <c r="D10" s="1">
        <v>132</v>
      </c>
      <c r="E10" s="2">
        <v>42654</v>
      </c>
      <c r="F10" s="3">
        <v>0.35416666666666669</v>
      </c>
      <c r="G10" s="4">
        <v>77.599999999999994</v>
      </c>
      <c r="H10" s="4">
        <v>92.6</v>
      </c>
      <c r="I10" s="4">
        <v>1.8</v>
      </c>
      <c r="N10" s="4">
        <v>13</v>
      </c>
      <c r="O10" s="4">
        <v>1</v>
      </c>
      <c r="P10" s="4">
        <v>5</v>
      </c>
      <c r="U10" s="4">
        <v>1</v>
      </c>
      <c r="V10">
        <v>1</v>
      </c>
      <c r="W10" s="4">
        <v>3</v>
      </c>
      <c r="X10" s="4">
        <v>5</v>
      </c>
      <c r="Y10" s="4">
        <v>15</v>
      </c>
      <c r="AB10" s="4">
        <v>1</v>
      </c>
      <c r="AC10" s="4">
        <v>1</v>
      </c>
      <c r="AD10" s="4">
        <v>31</v>
      </c>
      <c r="AE10" s="4">
        <v>7</v>
      </c>
      <c r="AH10" s="4">
        <v>1</v>
      </c>
      <c r="AJ10" s="4">
        <v>1</v>
      </c>
    </row>
    <row r="11" spans="1:43" x14ac:dyDescent="0.25">
      <c r="A11" s="1" t="s">
        <v>31</v>
      </c>
      <c r="B11" s="1" t="s">
        <v>40</v>
      </c>
      <c r="C11" s="1">
        <v>2016</v>
      </c>
      <c r="D11" s="1">
        <v>132</v>
      </c>
      <c r="E11" s="2">
        <v>42655</v>
      </c>
      <c r="F11" s="3">
        <v>0.35972222222222222</v>
      </c>
      <c r="G11" s="4">
        <v>78.8</v>
      </c>
      <c r="H11" s="4">
        <v>98.2</v>
      </c>
      <c r="I11" s="4">
        <v>1.7</v>
      </c>
      <c r="L11" s="4">
        <v>1</v>
      </c>
      <c r="N11" s="4">
        <v>5</v>
      </c>
      <c r="O11" s="4">
        <v>2</v>
      </c>
      <c r="T11" s="4">
        <v>2</v>
      </c>
      <c r="U11" s="4">
        <v>9</v>
      </c>
      <c r="V11">
        <v>11</v>
      </c>
      <c r="W11" s="4">
        <v>1</v>
      </c>
      <c r="X11" s="4">
        <v>1</v>
      </c>
      <c r="Y11" s="4">
        <v>15</v>
      </c>
      <c r="AB11" s="4">
        <v>1</v>
      </c>
      <c r="AC11" s="4">
        <v>2</v>
      </c>
      <c r="AD11" s="4">
        <v>26</v>
      </c>
      <c r="AE11" s="4">
        <v>5</v>
      </c>
      <c r="AF11" s="4">
        <v>1</v>
      </c>
      <c r="AJ11" s="4">
        <v>2</v>
      </c>
    </row>
    <row r="12" spans="1:43" x14ac:dyDescent="0.25">
      <c r="A12" s="1" t="s">
        <v>31</v>
      </c>
      <c r="B12" s="1" t="s">
        <v>40</v>
      </c>
      <c r="C12" s="1">
        <v>2016</v>
      </c>
      <c r="D12" s="1">
        <v>132</v>
      </c>
      <c r="E12" s="2">
        <v>42656</v>
      </c>
      <c r="F12" s="3">
        <v>0.3833333333333333</v>
      </c>
      <c r="G12" s="4">
        <v>76.8</v>
      </c>
      <c r="H12" s="4">
        <v>100</v>
      </c>
      <c r="I12" s="4">
        <v>0</v>
      </c>
      <c r="N12" s="4">
        <v>6</v>
      </c>
      <c r="O12" s="4">
        <v>1</v>
      </c>
      <c r="P12" s="4">
        <v>2</v>
      </c>
      <c r="T12" s="4">
        <v>1</v>
      </c>
      <c r="U12" s="4">
        <v>2</v>
      </c>
      <c r="V12">
        <v>3</v>
      </c>
      <c r="X12" s="4">
        <v>9</v>
      </c>
      <c r="Y12" s="4">
        <v>14</v>
      </c>
      <c r="AC12" s="4">
        <v>1</v>
      </c>
      <c r="AD12" s="4">
        <v>22</v>
      </c>
      <c r="AE12" s="4">
        <v>3</v>
      </c>
      <c r="AH12" s="4">
        <v>1</v>
      </c>
      <c r="AJ12" s="4">
        <v>1</v>
      </c>
    </row>
    <row r="13" spans="1:43" x14ac:dyDescent="0.25">
      <c r="A13" s="1" t="s">
        <v>31</v>
      </c>
      <c r="B13" s="1" t="s">
        <v>40</v>
      </c>
      <c r="C13" s="1">
        <v>2016</v>
      </c>
      <c r="D13" s="1">
        <v>132</v>
      </c>
      <c r="E13" s="2">
        <v>42657</v>
      </c>
      <c r="F13" s="3">
        <v>0.37986111111111115</v>
      </c>
      <c r="G13" s="4">
        <v>79.7</v>
      </c>
      <c r="H13" s="4">
        <v>100</v>
      </c>
      <c r="I13" s="4">
        <v>1.5</v>
      </c>
      <c r="L13" s="4">
        <v>1</v>
      </c>
      <c r="N13" s="4">
        <v>15</v>
      </c>
      <c r="O13" s="4">
        <v>1</v>
      </c>
      <c r="P13" s="4">
        <v>1</v>
      </c>
      <c r="S13" s="4">
        <v>1</v>
      </c>
      <c r="V13">
        <v>1</v>
      </c>
      <c r="W13" s="4">
        <v>2</v>
      </c>
      <c r="X13" s="4">
        <v>8</v>
      </c>
      <c r="Y13" s="4">
        <v>13</v>
      </c>
      <c r="AC13" s="4">
        <v>1</v>
      </c>
      <c r="AD13" s="4">
        <v>16</v>
      </c>
      <c r="AE13" s="4">
        <v>1</v>
      </c>
      <c r="AJ13" s="4">
        <v>1</v>
      </c>
    </row>
    <row r="14" spans="1:43" x14ac:dyDescent="0.25">
      <c r="A14" s="1" t="s">
        <v>31</v>
      </c>
      <c r="B14" s="1" t="s">
        <v>40</v>
      </c>
      <c r="C14" s="1">
        <v>2016</v>
      </c>
      <c r="D14" s="1">
        <v>132</v>
      </c>
      <c r="E14" s="2">
        <v>42660</v>
      </c>
      <c r="F14" s="3">
        <v>0.37638888888888888</v>
      </c>
      <c r="G14" s="4">
        <v>79.5</v>
      </c>
      <c r="H14" s="4">
        <v>95.4</v>
      </c>
      <c r="I14" s="4">
        <v>1.4</v>
      </c>
      <c r="N14" s="4">
        <v>9</v>
      </c>
      <c r="O14" s="4">
        <v>2</v>
      </c>
      <c r="P14" s="4">
        <v>1</v>
      </c>
      <c r="T14" s="4">
        <v>4</v>
      </c>
      <c r="U14" s="4">
        <v>1</v>
      </c>
      <c r="V14">
        <v>5</v>
      </c>
      <c r="W14" s="4">
        <v>3</v>
      </c>
      <c r="X14" s="4">
        <v>11</v>
      </c>
      <c r="Y14" s="4">
        <v>6</v>
      </c>
      <c r="AC14" s="4">
        <v>1</v>
      </c>
      <c r="AD14" s="4">
        <v>11</v>
      </c>
      <c r="AE14" s="4">
        <v>3</v>
      </c>
      <c r="AF14" s="4">
        <v>1</v>
      </c>
      <c r="AJ14" s="4">
        <v>1</v>
      </c>
    </row>
    <row r="15" spans="1:43" x14ac:dyDescent="0.25">
      <c r="A15" s="1" t="s">
        <v>31</v>
      </c>
      <c r="B15" s="1" t="s">
        <v>40</v>
      </c>
      <c r="C15" s="1">
        <v>2016</v>
      </c>
      <c r="D15" s="1">
        <v>132</v>
      </c>
      <c r="E15" s="2">
        <v>42661</v>
      </c>
      <c r="F15" s="3">
        <v>0.36874999999999997</v>
      </c>
      <c r="G15" s="4">
        <v>91.9</v>
      </c>
      <c r="H15" s="4">
        <v>99.2</v>
      </c>
      <c r="I15" s="4">
        <v>1.3</v>
      </c>
      <c r="L15" s="4">
        <v>1</v>
      </c>
      <c r="N15" s="4">
        <v>15</v>
      </c>
      <c r="T15" s="4">
        <v>2</v>
      </c>
      <c r="U15" s="4">
        <v>8</v>
      </c>
      <c r="V15">
        <v>10</v>
      </c>
      <c r="X15" s="4">
        <v>9</v>
      </c>
      <c r="Y15" s="4">
        <v>10</v>
      </c>
      <c r="AB15" s="4">
        <v>1</v>
      </c>
      <c r="AC15" s="4">
        <v>1</v>
      </c>
      <c r="AD15" s="4">
        <v>27</v>
      </c>
      <c r="AE15" s="4">
        <v>2</v>
      </c>
      <c r="AH15" s="4">
        <v>1</v>
      </c>
      <c r="AJ15" s="4">
        <v>1</v>
      </c>
    </row>
    <row r="16" spans="1:43" x14ac:dyDescent="0.25">
      <c r="A16" s="1" t="s">
        <v>31</v>
      </c>
      <c r="B16" s="1" t="s">
        <v>40</v>
      </c>
      <c r="C16" s="1">
        <v>2016</v>
      </c>
      <c r="D16" s="1">
        <v>132</v>
      </c>
      <c r="E16" s="2">
        <v>42662</v>
      </c>
      <c r="F16" s="3">
        <v>0.40277777777777773</v>
      </c>
      <c r="G16" s="4">
        <v>81</v>
      </c>
      <c r="H16" s="4">
        <v>90.1</v>
      </c>
      <c r="I16" s="4">
        <v>0</v>
      </c>
      <c r="N16" s="4">
        <v>17</v>
      </c>
      <c r="P16" s="4">
        <v>2</v>
      </c>
      <c r="T16" s="4">
        <v>1</v>
      </c>
      <c r="U16" s="4">
        <v>1</v>
      </c>
      <c r="V16">
        <v>2</v>
      </c>
      <c r="W16" s="4">
        <v>1</v>
      </c>
      <c r="X16" s="4">
        <v>4</v>
      </c>
      <c r="Y16" s="4">
        <v>11</v>
      </c>
      <c r="AC16" s="4">
        <v>1</v>
      </c>
      <c r="AD16" s="4">
        <v>15</v>
      </c>
      <c r="AE16" s="4">
        <v>1</v>
      </c>
      <c r="AF16" s="4">
        <v>1</v>
      </c>
      <c r="AJ16" s="4">
        <v>2</v>
      </c>
    </row>
    <row r="17" spans="1:41" x14ac:dyDescent="0.25">
      <c r="A17" s="1" t="s">
        <v>31</v>
      </c>
      <c r="B17" s="1" t="s">
        <v>40</v>
      </c>
      <c r="C17" s="1">
        <v>2016</v>
      </c>
      <c r="D17" s="1">
        <v>132</v>
      </c>
      <c r="E17" s="2">
        <v>42663</v>
      </c>
      <c r="F17" s="3">
        <v>0.36805555555555558</v>
      </c>
      <c r="G17" s="4">
        <v>77.8</v>
      </c>
      <c r="H17" s="4">
        <v>94.5</v>
      </c>
      <c r="I17" s="4">
        <v>2.6</v>
      </c>
      <c r="N17" s="4">
        <v>12</v>
      </c>
      <c r="S17" s="4">
        <v>1</v>
      </c>
      <c r="T17" s="4">
        <v>1</v>
      </c>
      <c r="U17" s="4">
        <v>1</v>
      </c>
      <c r="V17">
        <v>3</v>
      </c>
      <c r="W17" s="4">
        <v>1</v>
      </c>
      <c r="X17" s="4">
        <v>2</v>
      </c>
      <c r="Y17" s="4">
        <v>9</v>
      </c>
      <c r="AD17" s="4">
        <v>12</v>
      </c>
      <c r="AE17" s="4">
        <v>3</v>
      </c>
      <c r="AF17" s="4">
        <v>1</v>
      </c>
      <c r="AH17" s="4">
        <v>1</v>
      </c>
      <c r="AI17" s="4">
        <v>1</v>
      </c>
      <c r="AJ17" s="4">
        <v>1</v>
      </c>
    </row>
    <row r="18" spans="1:41" x14ac:dyDescent="0.25">
      <c r="A18" s="1" t="s">
        <v>31</v>
      </c>
      <c r="B18" s="1" t="s">
        <v>40</v>
      </c>
      <c r="C18" s="1">
        <v>2016</v>
      </c>
      <c r="D18" s="1">
        <v>132</v>
      </c>
      <c r="E18" s="2">
        <v>42669</v>
      </c>
      <c r="F18" s="3">
        <v>0.37152777777777773</v>
      </c>
      <c r="G18" s="4">
        <v>76.8</v>
      </c>
      <c r="H18" s="4">
        <v>100</v>
      </c>
      <c r="I18" s="4">
        <v>1.7</v>
      </c>
      <c r="N18" s="4">
        <v>27</v>
      </c>
      <c r="P18" s="4">
        <v>1</v>
      </c>
      <c r="T18" s="4">
        <v>1</v>
      </c>
      <c r="U18" s="4">
        <v>2</v>
      </c>
      <c r="V18">
        <v>3</v>
      </c>
      <c r="W18" s="4">
        <v>1</v>
      </c>
      <c r="Y18" s="4">
        <v>7</v>
      </c>
      <c r="AD18" s="4">
        <v>2</v>
      </c>
      <c r="AE18" s="4">
        <v>3</v>
      </c>
      <c r="AF18" s="4">
        <v>1</v>
      </c>
      <c r="AH18" s="4">
        <v>1</v>
      </c>
      <c r="AN18" s="4">
        <v>1</v>
      </c>
    </row>
    <row r="19" spans="1:41" x14ac:dyDescent="0.25">
      <c r="A19" s="1" t="s">
        <v>31</v>
      </c>
      <c r="B19" s="1" t="s">
        <v>40</v>
      </c>
      <c r="C19" s="1">
        <v>2016</v>
      </c>
      <c r="D19" s="1">
        <v>132</v>
      </c>
      <c r="E19" s="2">
        <v>42670</v>
      </c>
      <c r="F19" s="3">
        <v>0.37083333333333335</v>
      </c>
      <c r="G19" s="4">
        <v>75.900000000000006</v>
      </c>
      <c r="H19" s="4">
        <v>100</v>
      </c>
      <c r="I19" s="4">
        <v>1.5</v>
      </c>
      <c r="L19" s="4">
        <v>1</v>
      </c>
      <c r="N19" s="4">
        <v>8</v>
      </c>
      <c r="P19" s="4">
        <v>1</v>
      </c>
      <c r="T19" s="4">
        <v>1</v>
      </c>
      <c r="U19" s="4">
        <v>2</v>
      </c>
      <c r="V19">
        <v>3</v>
      </c>
      <c r="X19" s="4">
        <v>14</v>
      </c>
      <c r="Y19" s="4">
        <v>5</v>
      </c>
      <c r="AD19" s="4">
        <v>4</v>
      </c>
      <c r="AE19" s="4">
        <v>2</v>
      </c>
      <c r="AJ19" s="4">
        <v>4</v>
      </c>
    </row>
    <row r="20" spans="1:41" x14ac:dyDescent="0.25">
      <c r="A20" s="1" t="s">
        <v>31</v>
      </c>
      <c r="B20" s="1" t="s">
        <v>40</v>
      </c>
      <c r="C20" s="1">
        <v>2016</v>
      </c>
      <c r="D20" s="1">
        <v>132</v>
      </c>
      <c r="E20" s="2">
        <v>42671</v>
      </c>
      <c r="F20" s="3">
        <v>0.36805555555555558</v>
      </c>
      <c r="G20" s="4">
        <v>77.3</v>
      </c>
      <c r="H20" s="4">
        <v>100</v>
      </c>
      <c r="I20" s="4">
        <v>2.5</v>
      </c>
      <c r="N20" s="4">
        <v>6</v>
      </c>
      <c r="R20" s="4">
        <v>1</v>
      </c>
      <c r="T20" s="4">
        <v>4</v>
      </c>
      <c r="U20" s="4">
        <v>3</v>
      </c>
      <c r="V20">
        <v>7</v>
      </c>
      <c r="X20" s="4">
        <v>31</v>
      </c>
      <c r="Y20" s="4">
        <v>8</v>
      </c>
      <c r="AB20" s="4">
        <v>1</v>
      </c>
      <c r="AD20" s="4">
        <v>9</v>
      </c>
      <c r="AE20" s="4">
        <v>2</v>
      </c>
      <c r="AH20" s="4">
        <v>5</v>
      </c>
      <c r="AN20" s="4">
        <v>1</v>
      </c>
      <c r="AO20" s="4">
        <v>1</v>
      </c>
    </row>
    <row r="21" spans="1:41" x14ac:dyDescent="0.25">
      <c r="A21" s="1" t="s">
        <v>31</v>
      </c>
      <c r="B21" s="1" t="s">
        <v>40</v>
      </c>
      <c r="C21" s="1">
        <v>2016</v>
      </c>
      <c r="D21" s="1">
        <v>132</v>
      </c>
      <c r="E21" s="2">
        <v>42674</v>
      </c>
      <c r="F21" s="3">
        <v>0.37847222222222227</v>
      </c>
      <c r="G21" s="4">
        <v>76.599999999999994</v>
      </c>
      <c r="H21" s="4">
        <v>98.3</v>
      </c>
      <c r="I21" s="4">
        <v>1</v>
      </c>
      <c r="N21" s="4">
        <v>2</v>
      </c>
      <c r="P21" s="4">
        <v>1</v>
      </c>
      <c r="U21" s="4">
        <v>1</v>
      </c>
      <c r="V21">
        <v>1</v>
      </c>
      <c r="X21" s="4">
        <v>31</v>
      </c>
      <c r="Y21" s="4">
        <v>5</v>
      </c>
      <c r="AB21" s="4">
        <v>1</v>
      </c>
      <c r="AD21" s="4">
        <v>21</v>
      </c>
      <c r="AE21" s="4">
        <v>4</v>
      </c>
      <c r="AH21" s="4">
        <v>1</v>
      </c>
    </row>
    <row r="22" spans="1:41" x14ac:dyDescent="0.25">
      <c r="A22" s="1" t="s">
        <v>31</v>
      </c>
      <c r="B22" s="1" t="s">
        <v>41</v>
      </c>
      <c r="C22" s="1">
        <v>2016</v>
      </c>
      <c r="D22" s="1">
        <v>132</v>
      </c>
      <c r="E22" s="2">
        <v>42675</v>
      </c>
      <c r="F22" s="3">
        <v>0.37638888888888888</v>
      </c>
      <c r="G22" s="4">
        <v>77</v>
      </c>
      <c r="H22" s="4">
        <v>94.6</v>
      </c>
      <c r="I22" s="4">
        <v>1</v>
      </c>
      <c r="L22" s="4">
        <v>1</v>
      </c>
      <c r="N22" s="4">
        <v>7</v>
      </c>
      <c r="T22" s="4">
        <v>1</v>
      </c>
      <c r="V22">
        <v>1</v>
      </c>
      <c r="W22" s="4">
        <v>1</v>
      </c>
      <c r="X22" s="4">
        <v>26</v>
      </c>
      <c r="Y22" s="4">
        <v>6</v>
      </c>
      <c r="AB22" s="4">
        <v>3</v>
      </c>
      <c r="AD22" s="4">
        <v>8</v>
      </c>
      <c r="AE22" s="4">
        <v>3</v>
      </c>
      <c r="AJ22" s="4">
        <v>1</v>
      </c>
    </row>
    <row r="23" spans="1:41" x14ac:dyDescent="0.25">
      <c r="A23" s="1" t="s">
        <v>31</v>
      </c>
      <c r="B23" s="1" t="s">
        <v>41</v>
      </c>
      <c r="C23" s="1">
        <v>2016</v>
      </c>
      <c r="D23" s="1">
        <v>132</v>
      </c>
      <c r="E23" s="2">
        <v>42676</v>
      </c>
      <c r="F23" s="3">
        <v>0.38194444444444442</v>
      </c>
      <c r="G23" s="4">
        <v>76.099999999999994</v>
      </c>
      <c r="H23" s="4">
        <v>93.8</v>
      </c>
      <c r="I23" s="4">
        <v>1.1000000000000001</v>
      </c>
      <c r="N23" s="4">
        <v>27</v>
      </c>
      <c r="O23" s="4">
        <v>2</v>
      </c>
      <c r="P23" s="4">
        <v>3</v>
      </c>
      <c r="T23" s="4">
        <v>1</v>
      </c>
      <c r="U23" s="4">
        <v>4</v>
      </c>
      <c r="V23">
        <v>5</v>
      </c>
      <c r="X23" s="4">
        <v>21</v>
      </c>
      <c r="Y23" s="4">
        <v>20</v>
      </c>
      <c r="AB23" s="4">
        <v>1</v>
      </c>
      <c r="AD23" s="4">
        <v>15</v>
      </c>
      <c r="AE23" s="4">
        <v>1</v>
      </c>
      <c r="AF23" s="4">
        <v>2</v>
      </c>
      <c r="AH23" s="4">
        <v>1</v>
      </c>
    </row>
    <row r="24" spans="1:41" x14ac:dyDescent="0.25">
      <c r="A24" s="1" t="s">
        <v>31</v>
      </c>
      <c r="B24" s="1" t="s">
        <v>41</v>
      </c>
      <c r="C24" s="1">
        <v>2016</v>
      </c>
      <c r="D24" s="1">
        <v>132</v>
      </c>
      <c r="E24" s="2">
        <v>42681</v>
      </c>
      <c r="F24" s="3">
        <v>0.36249999999999999</v>
      </c>
      <c r="G24" s="4">
        <v>77.2</v>
      </c>
      <c r="H24" s="4">
        <v>99.6</v>
      </c>
      <c r="I24" s="4">
        <v>1.7</v>
      </c>
      <c r="N24" s="4">
        <v>13</v>
      </c>
      <c r="P24" s="4">
        <v>4</v>
      </c>
      <c r="T24" s="4">
        <v>1</v>
      </c>
      <c r="U24" s="4">
        <v>6</v>
      </c>
      <c r="V24">
        <v>7</v>
      </c>
      <c r="W24" s="4">
        <v>4</v>
      </c>
      <c r="X24" s="4">
        <v>9</v>
      </c>
      <c r="Y24" s="4">
        <v>12</v>
      </c>
      <c r="AD24" s="4">
        <v>16</v>
      </c>
      <c r="AE24" s="4">
        <v>1</v>
      </c>
      <c r="AF24" s="4">
        <v>3</v>
      </c>
      <c r="AH24" s="4">
        <v>1</v>
      </c>
      <c r="AJ24" s="4">
        <v>1</v>
      </c>
    </row>
    <row r="25" spans="1:41" x14ac:dyDescent="0.25">
      <c r="A25" s="1" t="s">
        <v>31</v>
      </c>
      <c r="B25" s="1" t="s">
        <v>41</v>
      </c>
      <c r="C25" s="1">
        <v>2016</v>
      </c>
      <c r="D25" s="1">
        <v>132</v>
      </c>
      <c r="E25" s="2">
        <v>42682</v>
      </c>
      <c r="F25" s="3">
        <v>0.36805555555555558</v>
      </c>
      <c r="G25" s="4">
        <v>77</v>
      </c>
      <c r="H25" s="4">
        <v>88.1</v>
      </c>
      <c r="I25" s="4">
        <v>1</v>
      </c>
      <c r="N25" s="4">
        <v>8</v>
      </c>
      <c r="T25" s="4">
        <v>1</v>
      </c>
      <c r="U25" s="4">
        <v>3</v>
      </c>
      <c r="V25">
        <v>4</v>
      </c>
      <c r="W25" s="4">
        <v>1</v>
      </c>
      <c r="X25" s="4">
        <v>11</v>
      </c>
      <c r="Y25" s="4">
        <v>14</v>
      </c>
      <c r="AB25" s="4">
        <v>1</v>
      </c>
      <c r="AD25" s="4">
        <v>10</v>
      </c>
      <c r="AF25" s="4">
        <v>3</v>
      </c>
      <c r="AH25" s="4">
        <v>3</v>
      </c>
      <c r="AJ25" s="4">
        <v>1</v>
      </c>
    </row>
    <row r="26" spans="1:41" x14ac:dyDescent="0.25">
      <c r="A26" s="1" t="s">
        <v>31</v>
      </c>
      <c r="B26" s="1" t="s">
        <v>41</v>
      </c>
      <c r="C26" s="1">
        <v>2016</v>
      </c>
      <c r="D26" s="1">
        <v>132</v>
      </c>
      <c r="E26" s="2">
        <v>42683</v>
      </c>
      <c r="F26" s="3">
        <v>0.36805555555555558</v>
      </c>
      <c r="G26" s="4">
        <v>77.2</v>
      </c>
      <c r="H26" s="4">
        <v>88.1</v>
      </c>
      <c r="I26" s="4">
        <v>1.6</v>
      </c>
      <c r="N26" s="4">
        <v>11</v>
      </c>
      <c r="T26" s="4">
        <v>1</v>
      </c>
      <c r="U26" s="4">
        <v>1</v>
      </c>
      <c r="V26">
        <v>2</v>
      </c>
      <c r="W26" s="4">
        <v>2</v>
      </c>
      <c r="X26" s="4">
        <v>8</v>
      </c>
      <c r="Y26" s="4">
        <v>22</v>
      </c>
      <c r="AC26" s="4">
        <v>1</v>
      </c>
      <c r="AD26" s="4">
        <v>9</v>
      </c>
      <c r="AE26" s="4">
        <v>1</v>
      </c>
      <c r="AF26" s="4">
        <v>4</v>
      </c>
      <c r="AH26" s="4">
        <v>2</v>
      </c>
      <c r="AI26" s="4">
        <v>1</v>
      </c>
      <c r="AJ26" s="4">
        <v>1</v>
      </c>
      <c r="AN26" s="4">
        <v>1</v>
      </c>
    </row>
    <row r="27" spans="1:41" x14ac:dyDescent="0.25">
      <c r="A27" s="1" t="s">
        <v>31</v>
      </c>
      <c r="B27" s="1" t="s">
        <v>41</v>
      </c>
      <c r="C27" s="1">
        <v>2016</v>
      </c>
      <c r="D27" s="1">
        <v>132</v>
      </c>
      <c r="E27" s="2">
        <v>42684</v>
      </c>
      <c r="F27" s="3">
        <v>0.3666666666666667</v>
      </c>
      <c r="G27" s="4">
        <v>75.599999999999994</v>
      </c>
      <c r="H27" s="4">
        <v>99.2</v>
      </c>
      <c r="I27" s="4">
        <v>0</v>
      </c>
      <c r="N27" s="4">
        <v>9</v>
      </c>
      <c r="P27" s="4">
        <v>2</v>
      </c>
      <c r="U27" s="4">
        <v>6</v>
      </c>
      <c r="V27">
        <v>6</v>
      </c>
      <c r="X27" s="4">
        <v>10</v>
      </c>
      <c r="Y27" s="4">
        <v>23</v>
      </c>
      <c r="AB27" s="4">
        <v>2</v>
      </c>
      <c r="AC27" s="4">
        <v>2</v>
      </c>
      <c r="AD27" s="4">
        <v>11</v>
      </c>
      <c r="AE27" s="4">
        <v>3</v>
      </c>
      <c r="AF27" s="4">
        <v>3</v>
      </c>
      <c r="AH27" s="4">
        <v>3</v>
      </c>
    </row>
    <row r="28" spans="1:41" x14ac:dyDescent="0.25">
      <c r="A28" s="1" t="s">
        <v>31</v>
      </c>
      <c r="B28" s="1" t="s">
        <v>41</v>
      </c>
      <c r="C28" s="1">
        <v>2016</v>
      </c>
      <c r="D28" s="1">
        <v>132</v>
      </c>
      <c r="E28" s="2">
        <v>42685</v>
      </c>
      <c r="F28" s="3">
        <v>0.3972222222222222</v>
      </c>
      <c r="G28" s="4">
        <v>77.099999999999994</v>
      </c>
      <c r="H28" s="4">
        <v>96</v>
      </c>
      <c r="I28" s="4">
        <v>1.4</v>
      </c>
      <c r="N28" s="4">
        <v>12</v>
      </c>
      <c r="P28" s="4">
        <v>4</v>
      </c>
      <c r="T28" s="4">
        <v>1</v>
      </c>
      <c r="U28" s="4">
        <v>3</v>
      </c>
      <c r="V28">
        <v>4</v>
      </c>
      <c r="X28" s="4">
        <v>6</v>
      </c>
      <c r="Y28" s="4">
        <v>21</v>
      </c>
      <c r="AB28" s="4">
        <v>1</v>
      </c>
      <c r="AD28" s="4">
        <v>6</v>
      </c>
      <c r="AE28" s="4">
        <v>1</v>
      </c>
      <c r="AF28" s="4">
        <v>3</v>
      </c>
      <c r="AH28" s="4">
        <v>2</v>
      </c>
    </row>
    <row r="29" spans="1:41" x14ac:dyDescent="0.25">
      <c r="A29" s="1" t="s">
        <v>31</v>
      </c>
      <c r="B29" s="1" t="s">
        <v>41</v>
      </c>
      <c r="C29" s="1">
        <v>2016</v>
      </c>
      <c r="D29" s="1">
        <v>132</v>
      </c>
      <c r="E29" s="2">
        <v>42688</v>
      </c>
      <c r="F29" s="3">
        <v>0.39097222222222222</v>
      </c>
      <c r="G29" s="4">
        <v>78.900000000000006</v>
      </c>
      <c r="H29" s="4">
        <v>100</v>
      </c>
      <c r="I29" s="4">
        <v>0.7</v>
      </c>
      <c r="N29" s="4">
        <v>15</v>
      </c>
      <c r="P29" s="4">
        <v>2</v>
      </c>
      <c r="Q29" s="4">
        <v>1</v>
      </c>
      <c r="T29" s="4">
        <v>1</v>
      </c>
      <c r="U29" s="4">
        <v>4</v>
      </c>
      <c r="V29">
        <v>5</v>
      </c>
      <c r="X29" s="4">
        <v>3</v>
      </c>
      <c r="Y29" s="4">
        <v>12</v>
      </c>
      <c r="AC29" s="4">
        <v>1</v>
      </c>
      <c r="AD29" s="4">
        <v>13</v>
      </c>
      <c r="AE29" s="4">
        <v>1</v>
      </c>
      <c r="AF29" s="4">
        <v>4</v>
      </c>
    </row>
    <row r="30" spans="1:41" x14ac:dyDescent="0.25">
      <c r="A30" s="1" t="s">
        <v>31</v>
      </c>
      <c r="B30" s="1" t="s">
        <v>41</v>
      </c>
      <c r="C30" s="1">
        <v>2016</v>
      </c>
      <c r="D30" s="1">
        <v>132</v>
      </c>
      <c r="E30" s="2">
        <v>42689</v>
      </c>
      <c r="F30" s="3">
        <v>0.36805555555555558</v>
      </c>
      <c r="G30" s="4">
        <v>75.3</v>
      </c>
      <c r="H30" s="4">
        <v>99.9</v>
      </c>
      <c r="I30" s="4">
        <v>1.7</v>
      </c>
      <c r="M30" s="4">
        <v>1</v>
      </c>
      <c r="N30" s="4">
        <v>13</v>
      </c>
      <c r="O30" s="4">
        <v>1</v>
      </c>
      <c r="U30" s="4">
        <v>3</v>
      </c>
      <c r="V30">
        <v>3</v>
      </c>
      <c r="W30" s="4">
        <v>1</v>
      </c>
      <c r="X30" s="4">
        <v>2</v>
      </c>
      <c r="Y30" s="4">
        <v>18</v>
      </c>
      <c r="AC30" s="4">
        <v>1</v>
      </c>
      <c r="AD30" s="4">
        <v>12</v>
      </c>
      <c r="AE30" s="4">
        <v>1</v>
      </c>
      <c r="AH30" s="4">
        <v>1</v>
      </c>
      <c r="AI30" s="4">
        <v>1</v>
      </c>
    </row>
    <row r="31" spans="1:41" x14ac:dyDescent="0.25">
      <c r="A31" s="1" t="s">
        <v>31</v>
      </c>
      <c r="B31" s="1" t="s">
        <v>41</v>
      </c>
      <c r="C31" s="1">
        <v>2016</v>
      </c>
      <c r="D31" s="1">
        <v>132</v>
      </c>
      <c r="E31" s="2">
        <v>42690</v>
      </c>
      <c r="F31" s="3">
        <v>0.36736111111111108</v>
      </c>
      <c r="G31" s="4">
        <v>72.900000000000006</v>
      </c>
      <c r="H31" s="4">
        <v>75.099999999999994</v>
      </c>
      <c r="I31" s="4">
        <v>0.7</v>
      </c>
      <c r="N31" s="4">
        <v>1</v>
      </c>
      <c r="S31" s="4">
        <v>1</v>
      </c>
      <c r="V31">
        <v>1</v>
      </c>
      <c r="X31" s="4">
        <v>9</v>
      </c>
      <c r="Y31" s="4">
        <v>5</v>
      </c>
      <c r="AD31" s="4">
        <v>9</v>
      </c>
      <c r="AF31" s="4">
        <v>2</v>
      </c>
      <c r="AH31" s="4">
        <v>2</v>
      </c>
    </row>
    <row r="32" spans="1:41" x14ac:dyDescent="0.25">
      <c r="A32" s="1" t="s">
        <v>31</v>
      </c>
      <c r="B32" s="1" t="s">
        <v>41</v>
      </c>
      <c r="C32" s="1">
        <v>2016</v>
      </c>
      <c r="D32" s="1">
        <v>132</v>
      </c>
      <c r="E32" s="2">
        <v>42691</v>
      </c>
      <c r="F32" s="3">
        <v>0.3611111111111111</v>
      </c>
      <c r="G32" s="4">
        <v>72.400000000000006</v>
      </c>
      <c r="H32" s="4">
        <v>75.2</v>
      </c>
      <c r="I32" s="4">
        <v>0.9</v>
      </c>
      <c r="N32" s="4">
        <v>3</v>
      </c>
      <c r="T32" s="4">
        <v>2</v>
      </c>
      <c r="U32" s="4">
        <v>1</v>
      </c>
      <c r="V32">
        <v>3</v>
      </c>
      <c r="X32" s="4">
        <v>6</v>
      </c>
      <c r="Y32" s="4">
        <v>5</v>
      </c>
      <c r="AD32" s="4">
        <v>2</v>
      </c>
      <c r="AG32" s="4">
        <v>1</v>
      </c>
    </row>
    <row r="33" spans="1:41" x14ac:dyDescent="0.25">
      <c r="A33" s="1" t="s">
        <v>31</v>
      </c>
      <c r="B33" s="1" t="s">
        <v>41</v>
      </c>
      <c r="C33" s="1">
        <v>2016</v>
      </c>
      <c r="D33" s="1">
        <v>132</v>
      </c>
      <c r="E33" s="2">
        <v>42697</v>
      </c>
      <c r="F33" s="3">
        <v>0.37222222222222223</v>
      </c>
      <c r="G33" s="4">
        <v>79.3</v>
      </c>
      <c r="H33" s="4">
        <v>79.099999999999994</v>
      </c>
      <c r="I33" s="4">
        <v>4.5999999999999996</v>
      </c>
      <c r="N33" s="4">
        <v>13</v>
      </c>
      <c r="P33" s="4">
        <v>1</v>
      </c>
      <c r="T33" s="4">
        <v>3</v>
      </c>
      <c r="U33" s="4">
        <v>5</v>
      </c>
      <c r="V33">
        <v>8</v>
      </c>
      <c r="W33" s="4">
        <v>2</v>
      </c>
      <c r="X33" s="4">
        <v>10</v>
      </c>
      <c r="Y33" s="4">
        <v>16</v>
      </c>
      <c r="AB33" s="4">
        <v>5</v>
      </c>
      <c r="AD33" s="4">
        <v>13</v>
      </c>
      <c r="AE33" s="4">
        <v>2</v>
      </c>
      <c r="AH33" s="4">
        <v>2</v>
      </c>
      <c r="AJ33" s="4">
        <v>1</v>
      </c>
    </row>
    <row r="34" spans="1:41" x14ac:dyDescent="0.25">
      <c r="A34" s="1" t="s">
        <v>31</v>
      </c>
      <c r="B34" s="1" t="s">
        <v>41</v>
      </c>
      <c r="C34" s="1">
        <v>2016</v>
      </c>
      <c r="D34" s="1">
        <v>132</v>
      </c>
      <c r="E34" s="2">
        <v>42702</v>
      </c>
      <c r="F34" s="3">
        <v>0.3659722222222222</v>
      </c>
      <c r="G34" s="4">
        <v>75.7</v>
      </c>
      <c r="H34" s="4">
        <v>73.599999999999994</v>
      </c>
      <c r="I34" s="4">
        <v>3.2</v>
      </c>
      <c r="K34" s="4">
        <v>1</v>
      </c>
      <c r="M34" s="4">
        <v>1</v>
      </c>
      <c r="N34" s="4">
        <v>17</v>
      </c>
      <c r="P34" s="4">
        <v>7</v>
      </c>
      <c r="T34" s="4">
        <v>4</v>
      </c>
      <c r="U34" s="4">
        <v>1</v>
      </c>
      <c r="V34">
        <v>5</v>
      </c>
      <c r="W34" s="4">
        <v>1</v>
      </c>
      <c r="X34" s="4">
        <v>7</v>
      </c>
      <c r="Y34" s="4">
        <v>13</v>
      </c>
      <c r="AB34" s="4">
        <v>2</v>
      </c>
      <c r="AC34" s="4">
        <v>2</v>
      </c>
      <c r="AD34" s="4">
        <v>14</v>
      </c>
      <c r="AE34" s="4">
        <v>3</v>
      </c>
      <c r="AF34" s="4">
        <v>2</v>
      </c>
    </row>
    <row r="35" spans="1:41" x14ac:dyDescent="0.25">
      <c r="A35" s="1" t="s">
        <v>31</v>
      </c>
      <c r="B35" s="1" t="s">
        <v>44</v>
      </c>
      <c r="C35" s="1">
        <v>2016</v>
      </c>
      <c r="D35" s="1">
        <v>132</v>
      </c>
      <c r="E35" s="2">
        <v>42709</v>
      </c>
      <c r="F35" s="3">
        <v>0.37222222222222223</v>
      </c>
      <c r="G35" s="4">
        <v>79.3</v>
      </c>
      <c r="H35" s="4">
        <v>79.099999999999994</v>
      </c>
      <c r="I35" s="4">
        <v>4.5999999999999996</v>
      </c>
      <c r="N35" s="4">
        <v>14</v>
      </c>
      <c r="P35" s="4">
        <v>1</v>
      </c>
      <c r="T35" s="4">
        <v>3</v>
      </c>
      <c r="U35" s="4">
        <v>1</v>
      </c>
      <c r="V35">
        <v>4</v>
      </c>
      <c r="W35" s="4">
        <v>2</v>
      </c>
      <c r="X35" s="4">
        <v>10</v>
      </c>
      <c r="Y35" s="4">
        <v>16</v>
      </c>
      <c r="AB35" s="4">
        <v>5</v>
      </c>
      <c r="AD35" s="4">
        <v>14</v>
      </c>
      <c r="AE35" s="4">
        <v>2</v>
      </c>
      <c r="AH35" s="4">
        <v>2</v>
      </c>
      <c r="AJ35" s="4">
        <v>1</v>
      </c>
    </row>
    <row r="36" spans="1:41" x14ac:dyDescent="0.25">
      <c r="A36" s="1" t="s">
        <v>31</v>
      </c>
      <c r="B36" s="1" t="s">
        <v>44</v>
      </c>
      <c r="C36" s="1">
        <v>2016</v>
      </c>
      <c r="D36" s="1">
        <v>132</v>
      </c>
      <c r="E36" s="2">
        <v>42716</v>
      </c>
      <c r="F36" s="3">
        <v>0.4201388888888889</v>
      </c>
      <c r="G36" s="4">
        <v>79.7</v>
      </c>
      <c r="H36" s="4">
        <v>80.400000000000006</v>
      </c>
      <c r="I36" s="4">
        <v>4</v>
      </c>
      <c r="N36" s="4">
        <v>7</v>
      </c>
      <c r="O36" s="4">
        <v>1</v>
      </c>
      <c r="P36" s="4">
        <v>2</v>
      </c>
      <c r="T36" s="4">
        <v>3</v>
      </c>
      <c r="U36" s="4">
        <v>5</v>
      </c>
      <c r="V36">
        <v>8</v>
      </c>
      <c r="X36" s="4">
        <v>5</v>
      </c>
      <c r="Y36" s="4">
        <v>16</v>
      </c>
      <c r="AB36" s="4">
        <v>6</v>
      </c>
      <c r="AC36" s="4">
        <v>2</v>
      </c>
      <c r="AD36" s="4">
        <v>16</v>
      </c>
      <c r="AE36" s="4">
        <v>3</v>
      </c>
      <c r="AF36" s="4">
        <v>2</v>
      </c>
      <c r="AH36" s="4">
        <v>1</v>
      </c>
    </row>
    <row r="37" spans="1:41" x14ac:dyDescent="0.25">
      <c r="A37" s="1" t="s">
        <v>31</v>
      </c>
      <c r="B37" s="1" t="s">
        <v>44</v>
      </c>
      <c r="C37" s="1">
        <v>2016</v>
      </c>
      <c r="D37" s="1">
        <v>132</v>
      </c>
      <c r="E37" s="2">
        <v>42720</v>
      </c>
      <c r="F37" s="3">
        <v>0.36944444444444446</v>
      </c>
      <c r="G37" s="4">
        <v>75.2</v>
      </c>
      <c r="H37" s="4">
        <v>81.3</v>
      </c>
      <c r="I37" s="4">
        <v>0.7</v>
      </c>
      <c r="N37" s="4">
        <v>10</v>
      </c>
      <c r="P37" s="4">
        <v>3</v>
      </c>
      <c r="T37" s="4">
        <v>3</v>
      </c>
      <c r="V37">
        <v>3</v>
      </c>
      <c r="W37" s="4">
        <v>1</v>
      </c>
      <c r="X37" s="4">
        <v>2</v>
      </c>
      <c r="Y37" s="4">
        <v>13</v>
      </c>
      <c r="AB37" s="4">
        <v>2</v>
      </c>
      <c r="AC37" s="4">
        <v>5</v>
      </c>
      <c r="AD37" s="4">
        <v>17</v>
      </c>
      <c r="AE37" s="4">
        <v>1</v>
      </c>
      <c r="AF37" s="4">
        <v>4</v>
      </c>
      <c r="AH37" s="4">
        <v>2</v>
      </c>
      <c r="AI37" s="4">
        <v>1</v>
      </c>
    </row>
    <row r="38" spans="1:41" x14ac:dyDescent="0.25">
      <c r="A38" s="1" t="s">
        <v>31</v>
      </c>
      <c r="B38" s="1" t="s">
        <v>44</v>
      </c>
      <c r="C38" s="1">
        <v>2016</v>
      </c>
      <c r="D38" s="1">
        <v>132</v>
      </c>
      <c r="E38" s="2">
        <v>42723</v>
      </c>
      <c r="F38" s="3">
        <v>0.3840277777777778</v>
      </c>
      <c r="G38" s="4">
        <v>80.3</v>
      </c>
      <c r="H38" s="4">
        <v>87.2</v>
      </c>
      <c r="I38" s="4">
        <v>1.7</v>
      </c>
      <c r="N38" s="4">
        <v>6</v>
      </c>
      <c r="O38" s="4">
        <v>1</v>
      </c>
      <c r="P38" s="4">
        <v>2</v>
      </c>
      <c r="T38" s="4">
        <v>1</v>
      </c>
      <c r="U38" s="4">
        <v>1</v>
      </c>
      <c r="V38">
        <v>2</v>
      </c>
      <c r="X38" s="4">
        <v>7</v>
      </c>
      <c r="Y38" s="4">
        <v>13</v>
      </c>
      <c r="AB38" s="4">
        <v>1</v>
      </c>
      <c r="AD38" s="4">
        <v>10</v>
      </c>
      <c r="AE38" s="4">
        <v>2</v>
      </c>
      <c r="AG38" s="4">
        <v>1</v>
      </c>
      <c r="AH38" s="4">
        <v>1</v>
      </c>
    </row>
    <row r="39" spans="1:41" x14ac:dyDescent="0.25">
      <c r="A39" s="1" t="s">
        <v>31</v>
      </c>
      <c r="B39" s="1" t="s">
        <v>44</v>
      </c>
      <c r="C39" s="1">
        <v>2016</v>
      </c>
      <c r="D39" s="1">
        <v>132</v>
      </c>
      <c r="E39" s="2">
        <v>42733</v>
      </c>
      <c r="F39" s="3">
        <v>0.38055555555555554</v>
      </c>
      <c r="G39" s="4">
        <v>75.099999999999994</v>
      </c>
      <c r="H39" s="4">
        <v>83</v>
      </c>
      <c r="I39" s="4">
        <v>1.6</v>
      </c>
      <c r="M39" s="4">
        <v>1</v>
      </c>
      <c r="N39" s="4">
        <v>9</v>
      </c>
      <c r="O39" s="4">
        <v>3</v>
      </c>
      <c r="U39" s="4">
        <v>3</v>
      </c>
      <c r="V39">
        <v>3</v>
      </c>
      <c r="X39" s="4">
        <v>9</v>
      </c>
      <c r="Y39" s="4">
        <v>17</v>
      </c>
      <c r="AB39" s="4">
        <v>5</v>
      </c>
      <c r="AC39" s="4">
        <v>2</v>
      </c>
      <c r="AD39" s="4">
        <v>14</v>
      </c>
      <c r="AE39" s="4">
        <v>5</v>
      </c>
      <c r="AH39" s="4">
        <v>4</v>
      </c>
      <c r="AI39" s="4">
        <v>1</v>
      </c>
    </row>
    <row r="40" spans="1:41" x14ac:dyDescent="0.25">
      <c r="A40" s="1" t="s">
        <v>31</v>
      </c>
      <c r="B40" s="1" t="s">
        <v>45</v>
      </c>
      <c r="C40" s="1">
        <v>2017</v>
      </c>
      <c r="D40" s="1">
        <v>132</v>
      </c>
      <c r="E40" s="2">
        <v>42738</v>
      </c>
      <c r="F40" s="3">
        <v>0.36736111111111108</v>
      </c>
      <c r="G40" s="4">
        <v>85.1</v>
      </c>
      <c r="H40" s="4">
        <v>79.7</v>
      </c>
      <c r="I40" s="4">
        <v>0.7</v>
      </c>
      <c r="M40" s="4">
        <v>1</v>
      </c>
      <c r="N40" s="4">
        <v>8</v>
      </c>
      <c r="O40" s="4">
        <v>2</v>
      </c>
      <c r="P40" s="4">
        <v>3</v>
      </c>
      <c r="T40" s="4">
        <v>2</v>
      </c>
      <c r="U40" s="4">
        <v>2</v>
      </c>
      <c r="V40">
        <v>4</v>
      </c>
      <c r="X40" s="4">
        <v>6</v>
      </c>
      <c r="Y40" s="4">
        <v>18</v>
      </c>
      <c r="AD40" s="4">
        <v>21</v>
      </c>
      <c r="AF40" s="4">
        <v>1</v>
      </c>
      <c r="AH40" s="4">
        <v>2</v>
      </c>
      <c r="AJ40" s="4">
        <v>1</v>
      </c>
    </row>
    <row r="41" spans="1:41" x14ac:dyDescent="0.25">
      <c r="A41" s="1" t="s">
        <v>31</v>
      </c>
      <c r="B41" s="1" t="s">
        <v>45</v>
      </c>
      <c r="C41" s="1">
        <v>2017</v>
      </c>
      <c r="D41" s="1">
        <v>132</v>
      </c>
      <c r="E41" s="2">
        <v>42744</v>
      </c>
      <c r="F41" s="3">
        <v>0.36944444444444446</v>
      </c>
      <c r="G41" s="4">
        <v>61.8</v>
      </c>
      <c r="H41" s="4">
        <v>77.099999999999994</v>
      </c>
      <c r="I41" s="4">
        <v>7.4</v>
      </c>
      <c r="N41" s="4">
        <v>4</v>
      </c>
      <c r="O41" s="4">
        <v>4</v>
      </c>
      <c r="P41" s="4">
        <v>2</v>
      </c>
      <c r="T41" s="4">
        <v>3</v>
      </c>
      <c r="U41" s="4">
        <v>2</v>
      </c>
      <c r="V41">
        <v>5</v>
      </c>
      <c r="W41" s="4">
        <v>1</v>
      </c>
      <c r="X41" s="4">
        <v>3</v>
      </c>
      <c r="Y41" s="4">
        <v>13</v>
      </c>
      <c r="AB41" s="4">
        <v>2</v>
      </c>
      <c r="AD41" s="4">
        <v>13</v>
      </c>
      <c r="AE41" s="4">
        <v>3</v>
      </c>
      <c r="AG41" s="4">
        <v>1</v>
      </c>
    </row>
    <row r="42" spans="1:41" x14ac:dyDescent="0.25">
      <c r="A42" s="1" t="s">
        <v>31</v>
      </c>
      <c r="B42" s="1" t="s">
        <v>45</v>
      </c>
      <c r="C42" s="1">
        <v>2017</v>
      </c>
      <c r="D42" s="1">
        <v>132</v>
      </c>
      <c r="E42" s="2">
        <v>42751</v>
      </c>
      <c r="F42" s="3" t="s">
        <v>43</v>
      </c>
      <c r="I42" s="4" t="s">
        <v>43</v>
      </c>
      <c r="N42" s="4">
        <v>13</v>
      </c>
      <c r="O42" s="4">
        <v>3</v>
      </c>
      <c r="P42" s="4">
        <v>2</v>
      </c>
      <c r="T42" s="4">
        <v>2</v>
      </c>
      <c r="U42" s="4">
        <v>3</v>
      </c>
      <c r="V42">
        <v>5</v>
      </c>
      <c r="X42" s="4">
        <v>4</v>
      </c>
      <c r="Y42" s="4">
        <v>12</v>
      </c>
      <c r="AB42" s="4">
        <v>2</v>
      </c>
      <c r="AC42" s="4">
        <v>2</v>
      </c>
      <c r="AD42" s="4">
        <v>23</v>
      </c>
      <c r="AF42" s="4">
        <v>3</v>
      </c>
      <c r="AH42" s="4">
        <v>1</v>
      </c>
      <c r="AO42" s="4">
        <v>1</v>
      </c>
    </row>
    <row r="43" spans="1:41" x14ac:dyDescent="0.25">
      <c r="A43" s="1" t="s">
        <v>31</v>
      </c>
      <c r="B43" s="1" t="s">
        <v>45</v>
      </c>
      <c r="C43" s="1">
        <v>2017</v>
      </c>
      <c r="D43" s="1">
        <v>132</v>
      </c>
      <c r="E43" s="2">
        <v>42759</v>
      </c>
      <c r="F43" s="3">
        <v>0.35486111111111113</v>
      </c>
      <c r="G43" s="4">
        <v>71.599999999999994</v>
      </c>
      <c r="H43" s="4">
        <v>71.3</v>
      </c>
      <c r="I43" s="4">
        <v>2.2000000000000002</v>
      </c>
      <c r="N43" s="4">
        <v>8</v>
      </c>
      <c r="O43" s="4">
        <v>1</v>
      </c>
      <c r="T43" s="4">
        <v>1</v>
      </c>
      <c r="U43" s="4">
        <v>3</v>
      </c>
      <c r="V43">
        <v>4</v>
      </c>
      <c r="X43" s="4">
        <v>6</v>
      </c>
      <c r="Y43" s="4">
        <v>16</v>
      </c>
      <c r="AC43" s="4">
        <v>1</v>
      </c>
      <c r="AD43" s="4">
        <v>22</v>
      </c>
    </row>
    <row r="44" spans="1:41" x14ac:dyDescent="0.25">
      <c r="A44" s="1" t="s">
        <v>31</v>
      </c>
      <c r="B44" s="1" t="s">
        <v>46</v>
      </c>
      <c r="C44" s="1">
        <v>2017</v>
      </c>
      <c r="D44" s="1">
        <v>132</v>
      </c>
      <c r="E44" s="2">
        <v>42769</v>
      </c>
      <c r="F44" s="3">
        <v>0.41388888888888892</v>
      </c>
      <c r="G44" s="4">
        <v>80.2</v>
      </c>
      <c r="H44" s="4">
        <v>71</v>
      </c>
      <c r="I44" s="4">
        <v>0</v>
      </c>
      <c r="M44" s="4">
        <v>1</v>
      </c>
      <c r="N44" s="4">
        <v>2</v>
      </c>
      <c r="O44" s="4">
        <v>2</v>
      </c>
      <c r="P44" s="4">
        <v>1</v>
      </c>
      <c r="U44" s="4">
        <v>1</v>
      </c>
      <c r="V44">
        <v>1</v>
      </c>
      <c r="X44" s="4">
        <v>5</v>
      </c>
      <c r="Y44" s="4">
        <v>15</v>
      </c>
      <c r="AB44" s="4">
        <v>3</v>
      </c>
      <c r="AC44" s="4">
        <v>1</v>
      </c>
      <c r="AD44" s="4">
        <v>10</v>
      </c>
      <c r="AE44" s="4">
        <v>1</v>
      </c>
    </row>
    <row r="45" spans="1:41" x14ac:dyDescent="0.25">
      <c r="A45" s="1" t="s">
        <v>31</v>
      </c>
      <c r="B45" s="1" t="s">
        <v>46</v>
      </c>
      <c r="C45" s="1">
        <v>2017</v>
      </c>
      <c r="D45" s="1">
        <v>132</v>
      </c>
      <c r="E45" s="2">
        <v>42773</v>
      </c>
      <c r="F45" s="3" t="s">
        <v>43</v>
      </c>
      <c r="I45" s="4" t="s">
        <v>43</v>
      </c>
      <c r="M45" s="4">
        <v>2</v>
      </c>
      <c r="N45" s="4">
        <v>9</v>
      </c>
      <c r="O45" s="4">
        <v>1</v>
      </c>
      <c r="P45" s="4">
        <v>2</v>
      </c>
      <c r="T45" s="4">
        <v>2</v>
      </c>
      <c r="U45" s="4">
        <v>1</v>
      </c>
      <c r="V45">
        <v>3</v>
      </c>
      <c r="X45" s="4">
        <v>4</v>
      </c>
      <c r="Y45" s="4">
        <v>14</v>
      </c>
      <c r="Z45" s="4">
        <v>1</v>
      </c>
      <c r="AB45" s="4">
        <v>1</v>
      </c>
      <c r="AD45" s="4">
        <v>5</v>
      </c>
    </row>
    <row r="46" spans="1:41" x14ac:dyDescent="0.25">
      <c r="A46" s="1" t="s">
        <v>31</v>
      </c>
      <c r="B46" s="1" t="s">
        <v>46</v>
      </c>
      <c r="C46" s="1">
        <v>2017</v>
      </c>
      <c r="D46" s="1">
        <v>132</v>
      </c>
      <c r="E46" s="2">
        <v>42780</v>
      </c>
      <c r="F46" s="3">
        <v>0.37013888888888885</v>
      </c>
      <c r="G46" s="4">
        <v>76.599999999999994</v>
      </c>
      <c r="H46" s="4">
        <v>91.1</v>
      </c>
      <c r="I46" s="4">
        <v>0</v>
      </c>
      <c r="N46" s="4">
        <v>5</v>
      </c>
      <c r="O46" s="4">
        <v>2</v>
      </c>
      <c r="P46" s="4">
        <v>5</v>
      </c>
      <c r="V46">
        <v>0</v>
      </c>
      <c r="W46" s="4">
        <v>2</v>
      </c>
      <c r="Y46" s="4">
        <v>6</v>
      </c>
      <c r="AB46" s="4">
        <v>1</v>
      </c>
      <c r="AD46" s="4">
        <v>6</v>
      </c>
    </row>
    <row r="47" spans="1:41" x14ac:dyDescent="0.25">
      <c r="A47" s="1" t="s">
        <v>31</v>
      </c>
      <c r="B47" s="1" t="s">
        <v>46</v>
      </c>
      <c r="C47" s="1">
        <v>2017</v>
      </c>
      <c r="D47" s="1">
        <v>132</v>
      </c>
      <c r="E47" s="2">
        <v>42787</v>
      </c>
      <c r="F47" s="3">
        <v>0.36805555555555558</v>
      </c>
      <c r="G47" s="4">
        <v>75.599999999999994</v>
      </c>
      <c r="H47" s="4">
        <v>90.6</v>
      </c>
      <c r="I47" s="4">
        <v>2.6</v>
      </c>
      <c r="M47" s="4">
        <v>2</v>
      </c>
      <c r="N47" s="4">
        <v>10</v>
      </c>
      <c r="O47" s="4">
        <v>3</v>
      </c>
      <c r="U47" s="4">
        <v>2</v>
      </c>
      <c r="V47">
        <v>2</v>
      </c>
      <c r="W47" s="4">
        <v>1</v>
      </c>
      <c r="X47" s="4">
        <v>1</v>
      </c>
      <c r="Y47" s="4">
        <v>7</v>
      </c>
      <c r="AC47" s="4">
        <v>2</v>
      </c>
      <c r="AD47" s="4">
        <v>15</v>
      </c>
      <c r="AE47" s="4">
        <v>1</v>
      </c>
      <c r="AN47" s="4">
        <v>2</v>
      </c>
    </row>
    <row r="48" spans="1:41" x14ac:dyDescent="0.25">
      <c r="A48" s="1" t="s">
        <v>31</v>
      </c>
      <c r="B48" s="1" t="s">
        <v>46</v>
      </c>
      <c r="C48" s="1">
        <v>2017</v>
      </c>
      <c r="D48" s="1">
        <v>132</v>
      </c>
      <c r="E48" s="2">
        <v>42794</v>
      </c>
      <c r="F48" s="3">
        <v>0.37013888888888885</v>
      </c>
      <c r="G48" s="4">
        <v>78.8</v>
      </c>
      <c r="H48" s="4">
        <v>99.7</v>
      </c>
      <c r="I48" s="4">
        <v>8.1</v>
      </c>
      <c r="N48" s="4">
        <v>7</v>
      </c>
      <c r="O48" s="4">
        <v>2</v>
      </c>
      <c r="P48" s="4">
        <v>2</v>
      </c>
      <c r="T48" s="4">
        <v>1</v>
      </c>
      <c r="V48">
        <v>1</v>
      </c>
      <c r="X48" s="4">
        <v>5</v>
      </c>
      <c r="Y48" s="4">
        <v>11</v>
      </c>
      <c r="Z48" s="4">
        <v>1</v>
      </c>
      <c r="AB48" s="4">
        <v>3</v>
      </c>
      <c r="AC48" s="4">
        <v>1</v>
      </c>
      <c r="AD48" s="4">
        <v>5</v>
      </c>
      <c r="AE48" s="4">
        <v>4</v>
      </c>
      <c r="AH48" s="4">
        <v>1</v>
      </c>
    </row>
    <row r="49" spans="1:41" x14ac:dyDescent="0.25">
      <c r="A49" s="1" t="s">
        <v>31</v>
      </c>
      <c r="B49" s="1" t="s">
        <v>47</v>
      </c>
      <c r="C49" s="1">
        <v>2017</v>
      </c>
      <c r="D49" s="1">
        <v>132</v>
      </c>
      <c r="E49" s="2">
        <v>42801</v>
      </c>
      <c r="F49" s="3">
        <v>0.36805555555555558</v>
      </c>
      <c r="G49" s="4">
        <v>76.5</v>
      </c>
      <c r="H49" s="4">
        <v>95</v>
      </c>
      <c r="I49" s="4">
        <v>8.8000000000000007</v>
      </c>
      <c r="N49" s="4">
        <v>29</v>
      </c>
      <c r="O49" s="4">
        <v>6</v>
      </c>
      <c r="V49">
        <v>0</v>
      </c>
      <c r="X49" s="4">
        <v>1</v>
      </c>
      <c r="Y49" s="4">
        <v>9</v>
      </c>
      <c r="AB49" s="4">
        <v>1</v>
      </c>
      <c r="AC49" s="4">
        <v>1</v>
      </c>
      <c r="AD49" s="4">
        <v>9</v>
      </c>
      <c r="AG49" s="4">
        <v>1</v>
      </c>
      <c r="AH49" s="4">
        <v>1</v>
      </c>
      <c r="AI49" s="4">
        <v>1</v>
      </c>
      <c r="AL49" s="4">
        <v>1</v>
      </c>
    </row>
    <row r="50" spans="1:41" x14ac:dyDescent="0.25">
      <c r="A50" s="1" t="s">
        <v>31</v>
      </c>
      <c r="B50" s="1" t="s">
        <v>47</v>
      </c>
      <c r="C50" s="1">
        <v>2017</v>
      </c>
      <c r="D50" s="1">
        <v>132</v>
      </c>
      <c r="E50" s="2">
        <v>42808</v>
      </c>
      <c r="F50" s="3">
        <v>0.3347222222222222</v>
      </c>
      <c r="G50" s="4">
        <v>79.5</v>
      </c>
      <c r="H50" s="4">
        <v>74.8</v>
      </c>
      <c r="I50" s="4">
        <v>0</v>
      </c>
      <c r="N50" s="4">
        <v>7</v>
      </c>
      <c r="Q50" s="4">
        <v>1</v>
      </c>
      <c r="T50" s="4">
        <v>1</v>
      </c>
      <c r="V50">
        <v>1</v>
      </c>
      <c r="X50" s="4">
        <v>1</v>
      </c>
      <c r="Y50" s="4">
        <v>4</v>
      </c>
      <c r="Z50" s="4">
        <v>3</v>
      </c>
      <c r="AB50" s="4">
        <v>1</v>
      </c>
      <c r="AD50" s="4">
        <v>4</v>
      </c>
      <c r="AE50" s="4">
        <v>1</v>
      </c>
      <c r="AG50" s="4">
        <v>1</v>
      </c>
    </row>
    <row r="51" spans="1:41" x14ac:dyDescent="0.25">
      <c r="A51" s="1" t="s">
        <v>31</v>
      </c>
      <c r="B51" s="1" t="s">
        <v>47</v>
      </c>
      <c r="C51" s="1">
        <v>2017</v>
      </c>
      <c r="D51" s="1">
        <v>132</v>
      </c>
      <c r="E51" s="2">
        <v>42815</v>
      </c>
      <c r="F51" s="3">
        <v>0.37777777777777777</v>
      </c>
      <c r="G51" s="4">
        <v>77.7</v>
      </c>
      <c r="H51" s="4">
        <v>53.6</v>
      </c>
      <c r="I51" s="4">
        <v>0</v>
      </c>
      <c r="L51" s="4">
        <v>1</v>
      </c>
      <c r="M51" s="4">
        <v>2</v>
      </c>
      <c r="N51" s="4">
        <v>8</v>
      </c>
      <c r="P51" s="4">
        <v>1</v>
      </c>
      <c r="T51" s="4">
        <v>1</v>
      </c>
      <c r="U51" s="4">
        <v>2</v>
      </c>
      <c r="V51">
        <v>3</v>
      </c>
      <c r="W51" s="4">
        <v>1</v>
      </c>
      <c r="Y51" s="4">
        <v>7</v>
      </c>
      <c r="AD51" s="4">
        <v>2</v>
      </c>
    </row>
    <row r="52" spans="1:41" x14ac:dyDescent="0.25">
      <c r="A52" s="1" t="s">
        <v>31</v>
      </c>
      <c r="B52" s="1" t="s">
        <v>47</v>
      </c>
      <c r="C52" s="1">
        <v>2017</v>
      </c>
      <c r="D52" s="1">
        <v>132</v>
      </c>
      <c r="E52" s="2">
        <v>42823</v>
      </c>
      <c r="F52" s="3">
        <v>0.38125000000000003</v>
      </c>
      <c r="G52" s="4">
        <v>79</v>
      </c>
      <c r="H52" s="4">
        <v>74</v>
      </c>
      <c r="I52" s="4">
        <v>10</v>
      </c>
      <c r="M52" s="4">
        <v>2</v>
      </c>
      <c r="N52" s="4">
        <v>6</v>
      </c>
      <c r="O52" s="4">
        <v>1</v>
      </c>
      <c r="P52" s="4">
        <v>1</v>
      </c>
      <c r="T52" s="4">
        <v>1</v>
      </c>
      <c r="U52" s="4">
        <v>1</v>
      </c>
      <c r="V52">
        <v>2</v>
      </c>
      <c r="X52" s="4">
        <v>2</v>
      </c>
      <c r="Y52" s="4">
        <v>9</v>
      </c>
      <c r="AB52" s="4">
        <v>1</v>
      </c>
      <c r="AC52" s="4">
        <v>2</v>
      </c>
      <c r="AD52" s="4">
        <v>5</v>
      </c>
      <c r="AE52" s="4">
        <v>2</v>
      </c>
    </row>
    <row r="53" spans="1:41" x14ac:dyDescent="0.25">
      <c r="A53" s="1" t="s">
        <v>31</v>
      </c>
      <c r="B53" s="1" t="s">
        <v>48</v>
      </c>
      <c r="C53" s="1">
        <v>2017</v>
      </c>
      <c r="D53" s="1">
        <v>132</v>
      </c>
      <c r="E53" s="2">
        <v>42829</v>
      </c>
      <c r="F53" s="3">
        <v>0.36249999999999999</v>
      </c>
      <c r="G53" s="4">
        <v>80.8</v>
      </c>
      <c r="H53" s="4">
        <v>80.3</v>
      </c>
      <c r="I53" s="4">
        <v>5</v>
      </c>
      <c r="M53" s="4">
        <v>2</v>
      </c>
      <c r="N53" s="4">
        <v>7</v>
      </c>
      <c r="O53" s="4">
        <v>1</v>
      </c>
      <c r="U53" s="4">
        <v>1</v>
      </c>
      <c r="V53">
        <v>1</v>
      </c>
      <c r="Y53" s="4">
        <v>5</v>
      </c>
      <c r="AD53" s="4">
        <v>1</v>
      </c>
      <c r="AE53" s="4">
        <v>1</v>
      </c>
    </row>
    <row r="54" spans="1:41" x14ac:dyDescent="0.25">
      <c r="A54" s="1" t="s">
        <v>31</v>
      </c>
      <c r="B54" s="1" t="s">
        <v>48</v>
      </c>
      <c r="C54" s="1">
        <v>2017</v>
      </c>
      <c r="D54" s="1">
        <v>132</v>
      </c>
      <c r="E54" s="2">
        <v>42832</v>
      </c>
      <c r="F54" s="3">
        <v>0.41666666666666669</v>
      </c>
      <c r="G54" s="4">
        <v>77.099999999999994</v>
      </c>
      <c r="H54" s="4">
        <v>59.4</v>
      </c>
      <c r="I54" s="4">
        <v>1</v>
      </c>
      <c r="M54" s="4">
        <v>1</v>
      </c>
      <c r="N54" s="4">
        <v>9</v>
      </c>
      <c r="O54" s="4">
        <v>1</v>
      </c>
      <c r="P54" s="4">
        <v>1</v>
      </c>
      <c r="T54" s="4">
        <v>1</v>
      </c>
      <c r="V54">
        <v>1</v>
      </c>
      <c r="Y54" s="4">
        <v>4</v>
      </c>
      <c r="AB54" s="4">
        <v>1</v>
      </c>
    </row>
    <row r="55" spans="1:41" x14ac:dyDescent="0.25">
      <c r="A55" s="1" t="s">
        <v>31</v>
      </c>
      <c r="B55" s="1" t="s">
        <v>48</v>
      </c>
      <c r="C55" s="1">
        <v>2017</v>
      </c>
      <c r="D55" s="1">
        <v>132</v>
      </c>
      <c r="E55" s="2">
        <v>42837</v>
      </c>
      <c r="F55" s="3">
        <v>0.38125000000000003</v>
      </c>
      <c r="G55" s="4">
        <v>74.2</v>
      </c>
      <c r="H55" s="4">
        <v>74.2</v>
      </c>
      <c r="I55" s="4">
        <v>3.6</v>
      </c>
      <c r="N55" s="4">
        <v>3</v>
      </c>
      <c r="R55" s="4">
        <v>1</v>
      </c>
      <c r="V55">
        <v>0</v>
      </c>
      <c r="W55" s="4">
        <v>1</v>
      </c>
      <c r="Y55" s="4">
        <v>7</v>
      </c>
      <c r="AD55" s="4">
        <v>1</v>
      </c>
      <c r="AI55" s="4">
        <v>1</v>
      </c>
    </row>
    <row r="56" spans="1:41" x14ac:dyDescent="0.25">
      <c r="A56" s="1" t="s">
        <v>31</v>
      </c>
      <c r="B56" s="1" t="s">
        <v>48</v>
      </c>
      <c r="C56" s="1">
        <v>2017</v>
      </c>
      <c r="D56" s="1">
        <v>132</v>
      </c>
      <c r="E56" s="2">
        <v>42844</v>
      </c>
      <c r="F56" s="3">
        <v>0.37847222222222227</v>
      </c>
      <c r="G56" s="4">
        <v>82</v>
      </c>
      <c r="H56" s="4">
        <v>68</v>
      </c>
      <c r="I56" s="4">
        <v>0.3</v>
      </c>
      <c r="N56" s="4">
        <v>3</v>
      </c>
      <c r="O56" s="4">
        <v>4</v>
      </c>
      <c r="V56">
        <v>0</v>
      </c>
      <c r="W56" s="4">
        <v>1</v>
      </c>
      <c r="X56" s="4">
        <v>7</v>
      </c>
      <c r="Y56" s="4">
        <v>34</v>
      </c>
      <c r="Z56" s="4">
        <v>1</v>
      </c>
      <c r="AB56" s="4">
        <v>2</v>
      </c>
      <c r="AC56" s="4">
        <v>1</v>
      </c>
      <c r="AD56" s="4">
        <v>3</v>
      </c>
      <c r="AE56" s="4">
        <v>2</v>
      </c>
      <c r="AF56" s="4">
        <v>3</v>
      </c>
      <c r="AH56" s="4">
        <v>3</v>
      </c>
      <c r="AI56" s="4">
        <v>2</v>
      </c>
    </row>
    <row r="57" spans="1:41" x14ac:dyDescent="0.25">
      <c r="A57" s="1" t="s">
        <v>31</v>
      </c>
      <c r="B57" s="1" t="s">
        <v>48</v>
      </c>
      <c r="C57" s="1">
        <v>2017</v>
      </c>
      <c r="D57" s="1">
        <v>132</v>
      </c>
      <c r="E57" s="2">
        <v>42850</v>
      </c>
      <c r="F57" s="3">
        <v>0.3576388888888889</v>
      </c>
      <c r="G57" s="4">
        <v>76.400000000000006</v>
      </c>
      <c r="H57" s="4">
        <v>65.599999999999994</v>
      </c>
      <c r="I57" s="4">
        <v>0.8</v>
      </c>
      <c r="N57" s="4">
        <v>1</v>
      </c>
      <c r="O57" s="4">
        <v>2</v>
      </c>
      <c r="P57" s="4">
        <v>1</v>
      </c>
      <c r="U57" s="4">
        <v>2</v>
      </c>
      <c r="V57">
        <v>2</v>
      </c>
      <c r="W57" s="4">
        <v>1</v>
      </c>
      <c r="X57" s="4">
        <v>20</v>
      </c>
      <c r="Y57" s="4">
        <v>17</v>
      </c>
      <c r="Z57" s="4">
        <v>3</v>
      </c>
      <c r="AB57" s="4">
        <v>1</v>
      </c>
      <c r="AC57" s="4">
        <v>2</v>
      </c>
      <c r="AD57" s="4">
        <v>14</v>
      </c>
      <c r="AE57" s="4">
        <v>1</v>
      </c>
      <c r="AF57" s="4">
        <v>3</v>
      </c>
      <c r="AH57" s="4">
        <v>1</v>
      </c>
      <c r="AO57" s="4">
        <v>2</v>
      </c>
    </row>
    <row r="58" spans="1:41" x14ac:dyDescent="0.25">
      <c r="A58" s="1" t="s">
        <v>31</v>
      </c>
      <c r="B58" s="1" t="s">
        <v>48</v>
      </c>
      <c r="C58" s="1">
        <v>2017</v>
      </c>
      <c r="D58" s="1">
        <v>132</v>
      </c>
      <c r="E58" s="2">
        <v>42853</v>
      </c>
      <c r="F58" s="3">
        <v>0.36458333333333331</v>
      </c>
      <c r="G58" s="4">
        <v>82.8</v>
      </c>
      <c r="H58" s="4">
        <v>81</v>
      </c>
      <c r="I58" s="4">
        <v>0.8</v>
      </c>
      <c r="M58" s="4">
        <v>1</v>
      </c>
      <c r="N58" s="4">
        <v>3</v>
      </c>
      <c r="O58" s="4">
        <v>1</v>
      </c>
      <c r="T58" s="4">
        <v>2</v>
      </c>
      <c r="U58" s="4">
        <v>2</v>
      </c>
      <c r="V58">
        <v>4</v>
      </c>
      <c r="X58" s="4">
        <v>1</v>
      </c>
      <c r="Y58" s="4">
        <v>19</v>
      </c>
      <c r="Z58" s="4">
        <v>4</v>
      </c>
      <c r="AD58" s="4">
        <v>4</v>
      </c>
      <c r="AE58" s="4">
        <v>1</v>
      </c>
      <c r="AH58" s="4">
        <v>2</v>
      </c>
      <c r="AM58" s="4">
        <v>3</v>
      </c>
      <c r="AO58" s="4">
        <v>3</v>
      </c>
    </row>
    <row r="59" spans="1:41" x14ac:dyDescent="0.25">
      <c r="A59" s="1" t="s">
        <v>31</v>
      </c>
      <c r="B59" s="1" t="s">
        <v>49</v>
      </c>
      <c r="C59" s="1">
        <v>2017</v>
      </c>
      <c r="D59" s="1">
        <v>132</v>
      </c>
      <c r="E59" s="2">
        <v>42857</v>
      </c>
      <c r="F59" s="3">
        <v>0.31875000000000003</v>
      </c>
      <c r="G59" s="4">
        <v>79.5</v>
      </c>
      <c r="H59" s="4">
        <v>81</v>
      </c>
      <c r="I59" s="4">
        <v>8.1999999999999993</v>
      </c>
      <c r="M59" s="4">
        <v>1</v>
      </c>
      <c r="N59" s="4">
        <v>9</v>
      </c>
      <c r="P59" s="4">
        <v>3</v>
      </c>
      <c r="T59" s="4">
        <v>1</v>
      </c>
      <c r="U59" s="4">
        <v>1</v>
      </c>
      <c r="V59">
        <v>2</v>
      </c>
      <c r="Y59" s="4">
        <v>17</v>
      </c>
      <c r="AB59" s="4">
        <v>1</v>
      </c>
      <c r="AD59" s="4">
        <v>2</v>
      </c>
      <c r="AF59" s="4">
        <v>2</v>
      </c>
      <c r="AG59" s="4">
        <v>1</v>
      </c>
      <c r="AH59" s="4">
        <v>2</v>
      </c>
    </row>
    <row r="60" spans="1:41" x14ac:dyDescent="0.25">
      <c r="A60" s="1" t="s">
        <v>31</v>
      </c>
      <c r="B60" s="1" t="s">
        <v>49</v>
      </c>
      <c r="C60" s="1">
        <v>2017</v>
      </c>
      <c r="D60" s="1">
        <v>132</v>
      </c>
      <c r="E60" s="2">
        <v>42860</v>
      </c>
      <c r="F60" s="3">
        <v>0.3659722222222222</v>
      </c>
      <c r="G60" s="4">
        <v>81</v>
      </c>
      <c r="H60" s="4">
        <v>81.5</v>
      </c>
      <c r="I60" s="4">
        <v>2.1</v>
      </c>
      <c r="M60" s="4">
        <v>1</v>
      </c>
      <c r="N60" s="4">
        <v>5</v>
      </c>
      <c r="O60" s="4">
        <v>1</v>
      </c>
      <c r="R60" s="4">
        <v>1</v>
      </c>
      <c r="U60" s="4">
        <v>5</v>
      </c>
      <c r="V60">
        <v>5</v>
      </c>
      <c r="W60" s="4">
        <v>1</v>
      </c>
      <c r="Y60" s="4">
        <v>9</v>
      </c>
      <c r="AD60" s="4">
        <v>19</v>
      </c>
      <c r="AE60" s="4">
        <v>2</v>
      </c>
      <c r="AM60" s="4">
        <v>1</v>
      </c>
    </row>
    <row r="61" spans="1:41" x14ac:dyDescent="0.25">
      <c r="A61" s="1" t="s">
        <v>31</v>
      </c>
      <c r="B61" s="1" t="s">
        <v>49</v>
      </c>
      <c r="C61" s="1">
        <v>2017</v>
      </c>
      <c r="D61" s="1">
        <v>132</v>
      </c>
      <c r="E61" s="2">
        <v>42864</v>
      </c>
      <c r="F61" s="3">
        <v>0.33263888888888887</v>
      </c>
      <c r="G61" s="4">
        <v>78.400000000000006</v>
      </c>
      <c r="H61" s="4">
        <v>64.3</v>
      </c>
      <c r="I61" s="4">
        <v>0.8</v>
      </c>
      <c r="M61" s="4">
        <v>1</v>
      </c>
      <c r="N61" s="4">
        <v>12</v>
      </c>
      <c r="O61" s="4">
        <v>1</v>
      </c>
      <c r="P61" s="4">
        <v>2</v>
      </c>
      <c r="U61" s="4">
        <v>1</v>
      </c>
      <c r="V61">
        <v>1</v>
      </c>
      <c r="W61" s="4">
        <v>2</v>
      </c>
      <c r="X61" s="4">
        <v>7</v>
      </c>
      <c r="Y61" s="4">
        <v>27</v>
      </c>
      <c r="Z61" s="4">
        <v>4</v>
      </c>
      <c r="AD61" s="4">
        <v>5</v>
      </c>
      <c r="AE61" s="4">
        <v>6</v>
      </c>
      <c r="AG61" s="4">
        <v>2</v>
      </c>
      <c r="AH61" s="4">
        <v>2</v>
      </c>
    </row>
    <row r="62" spans="1:41" x14ac:dyDescent="0.25">
      <c r="A62" s="1" t="s">
        <v>31</v>
      </c>
      <c r="B62" s="1" t="s">
        <v>49</v>
      </c>
      <c r="C62" s="1">
        <v>2017</v>
      </c>
      <c r="D62" s="1">
        <v>132</v>
      </c>
      <c r="E62" s="2">
        <v>42867</v>
      </c>
      <c r="F62" s="3">
        <v>0.59166666666666667</v>
      </c>
      <c r="G62" s="4">
        <v>86.8</v>
      </c>
      <c r="H62" s="4">
        <v>70.599999999999994</v>
      </c>
      <c r="I62" s="4">
        <v>1.5</v>
      </c>
      <c r="M62" s="4">
        <v>1</v>
      </c>
      <c r="N62" s="4">
        <v>16</v>
      </c>
      <c r="P62" s="4">
        <v>1</v>
      </c>
      <c r="T62" s="4">
        <v>1</v>
      </c>
      <c r="U62" s="4">
        <v>1</v>
      </c>
      <c r="V62">
        <v>2</v>
      </c>
      <c r="Y62" s="4">
        <v>18</v>
      </c>
      <c r="Z62" s="4">
        <v>1</v>
      </c>
      <c r="AD62" s="4">
        <v>1</v>
      </c>
      <c r="AE62" s="4">
        <v>1</v>
      </c>
      <c r="AG62" s="4">
        <v>1</v>
      </c>
      <c r="AN62" s="4">
        <v>2</v>
      </c>
    </row>
    <row r="63" spans="1:41" x14ac:dyDescent="0.25">
      <c r="A63" s="1" t="s">
        <v>31</v>
      </c>
      <c r="B63" s="1" t="s">
        <v>49</v>
      </c>
      <c r="C63" s="1">
        <v>2017</v>
      </c>
      <c r="D63" s="1">
        <v>132</v>
      </c>
      <c r="E63" s="2">
        <v>42872</v>
      </c>
      <c r="F63" s="3">
        <v>0.35416666666666669</v>
      </c>
      <c r="G63" s="4">
        <v>81.5</v>
      </c>
      <c r="H63" s="4">
        <v>78.5</v>
      </c>
      <c r="I63" s="4">
        <v>1.7</v>
      </c>
      <c r="N63" s="4">
        <v>13</v>
      </c>
      <c r="O63" s="4">
        <v>1</v>
      </c>
      <c r="P63" s="4">
        <v>1</v>
      </c>
      <c r="T63" s="4">
        <v>3</v>
      </c>
      <c r="V63">
        <v>3</v>
      </c>
      <c r="X63" s="4">
        <v>2</v>
      </c>
      <c r="Y63" s="4">
        <v>15</v>
      </c>
      <c r="AD63" s="4">
        <v>3</v>
      </c>
      <c r="AE63" s="4">
        <v>3</v>
      </c>
      <c r="AF63" s="4">
        <v>2</v>
      </c>
      <c r="AM63" s="4">
        <v>1</v>
      </c>
    </row>
    <row r="64" spans="1:41" x14ac:dyDescent="0.25">
      <c r="A64" s="1" t="s">
        <v>31</v>
      </c>
      <c r="B64" s="1" t="s">
        <v>49</v>
      </c>
      <c r="C64" s="1">
        <v>2017</v>
      </c>
      <c r="D64" s="1">
        <v>132</v>
      </c>
      <c r="E64" s="2">
        <v>42878</v>
      </c>
      <c r="F64" s="3">
        <v>0.35416666666666669</v>
      </c>
      <c r="G64" s="4">
        <v>80.7</v>
      </c>
      <c r="H64" s="4">
        <v>78.900000000000006</v>
      </c>
      <c r="I64" s="4">
        <v>2.4</v>
      </c>
      <c r="N64" s="4">
        <v>9</v>
      </c>
      <c r="U64" s="4">
        <v>1</v>
      </c>
      <c r="V64">
        <v>1</v>
      </c>
      <c r="Y64" s="4">
        <v>11</v>
      </c>
      <c r="Z64" s="4">
        <v>2</v>
      </c>
      <c r="AD64" s="4">
        <v>4</v>
      </c>
      <c r="AE64" s="4">
        <v>1</v>
      </c>
      <c r="AF64" s="4">
        <v>2</v>
      </c>
      <c r="AG64" s="4">
        <v>2</v>
      </c>
    </row>
    <row r="65" spans="1:43" x14ac:dyDescent="0.25">
      <c r="A65" s="1" t="s">
        <v>31</v>
      </c>
      <c r="B65" s="1" t="s">
        <v>49</v>
      </c>
      <c r="C65" s="1">
        <v>2017</v>
      </c>
      <c r="D65" s="1">
        <v>132</v>
      </c>
      <c r="E65" s="2">
        <v>42880</v>
      </c>
      <c r="F65" s="3">
        <v>0.37152777777777773</v>
      </c>
      <c r="G65" s="4">
        <v>83.4</v>
      </c>
      <c r="H65" s="4">
        <v>85.8</v>
      </c>
      <c r="I65" s="4">
        <v>2.1</v>
      </c>
      <c r="N65" s="4">
        <v>1</v>
      </c>
      <c r="U65" s="4">
        <v>1</v>
      </c>
      <c r="V65">
        <v>1</v>
      </c>
      <c r="X65" s="4">
        <v>8</v>
      </c>
      <c r="Y65" s="4">
        <v>18</v>
      </c>
      <c r="Z65" s="4">
        <v>1</v>
      </c>
      <c r="AD65" s="4">
        <v>7</v>
      </c>
      <c r="AE65" s="4">
        <v>1</v>
      </c>
      <c r="AF65" s="4">
        <v>1</v>
      </c>
      <c r="AH65" s="4">
        <v>1</v>
      </c>
      <c r="AN65" s="4">
        <v>1</v>
      </c>
    </row>
    <row r="66" spans="1:43" x14ac:dyDescent="0.25">
      <c r="A66" s="1" t="s">
        <v>31</v>
      </c>
      <c r="B66" s="1" t="s">
        <v>49</v>
      </c>
      <c r="C66" s="1">
        <v>2017</v>
      </c>
      <c r="D66" s="1">
        <v>132</v>
      </c>
      <c r="E66" s="2">
        <v>42886</v>
      </c>
      <c r="F66" s="3">
        <v>0.35416666666666669</v>
      </c>
      <c r="G66" s="4">
        <v>84.7</v>
      </c>
      <c r="H66" s="4">
        <v>77</v>
      </c>
      <c r="I66" s="4">
        <v>1.5</v>
      </c>
      <c r="N66" s="4">
        <v>5</v>
      </c>
      <c r="U66" s="4">
        <v>1</v>
      </c>
      <c r="V66">
        <v>1</v>
      </c>
      <c r="W66" s="4">
        <v>2</v>
      </c>
      <c r="X66" s="4">
        <v>1</v>
      </c>
      <c r="Y66" s="4">
        <v>27</v>
      </c>
      <c r="AD66" s="4">
        <v>6</v>
      </c>
      <c r="AE66" s="4">
        <v>2</v>
      </c>
      <c r="AF66" s="4">
        <v>2</v>
      </c>
      <c r="AH66" s="4">
        <v>3</v>
      </c>
      <c r="AM66" s="4">
        <v>1</v>
      </c>
    </row>
    <row r="67" spans="1:43" x14ac:dyDescent="0.25">
      <c r="A67" s="1" t="s">
        <v>31</v>
      </c>
      <c r="B67" s="1" t="s">
        <v>50</v>
      </c>
      <c r="C67" s="1">
        <v>2017</v>
      </c>
      <c r="D67" s="1">
        <v>132</v>
      </c>
      <c r="E67" s="2">
        <v>42892</v>
      </c>
      <c r="F67" s="3">
        <v>0.35416666666666669</v>
      </c>
      <c r="G67" s="4">
        <v>84.2</v>
      </c>
      <c r="H67" s="4">
        <v>87.6</v>
      </c>
      <c r="I67" s="4">
        <v>4.0999999999999996</v>
      </c>
      <c r="N67" s="4">
        <v>14</v>
      </c>
      <c r="O67" s="4">
        <v>1</v>
      </c>
      <c r="T67" s="4">
        <v>2</v>
      </c>
      <c r="V67">
        <v>2</v>
      </c>
      <c r="W67" s="4">
        <v>1</v>
      </c>
      <c r="Y67" s="4">
        <v>15</v>
      </c>
      <c r="Z67" s="4">
        <v>1</v>
      </c>
      <c r="AD67" s="4">
        <v>3</v>
      </c>
      <c r="AE67" s="4">
        <v>1</v>
      </c>
      <c r="AH67" s="4">
        <v>1</v>
      </c>
    </row>
    <row r="68" spans="1:43" x14ac:dyDescent="0.25">
      <c r="A68" s="1" t="s">
        <v>31</v>
      </c>
      <c r="B68" s="1" t="s">
        <v>50</v>
      </c>
      <c r="C68" s="1">
        <v>2017</v>
      </c>
      <c r="D68" s="1">
        <v>132</v>
      </c>
      <c r="E68" s="2">
        <v>42895</v>
      </c>
      <c r="F68" s="3">
        <v>0.36388888888888887</v>
      </c>
      <c r="G68" s="4">
        <v>81.8</v>
      </c>
      <c r="H68" s="4">
        <v>88</v>
      </c>
      <c r="I68" s="4">
        <v>0.9</v>
      </c>
      <c r="N68" s="4">
        <v>1</v>
      </c>
      <c r="O68" s="4">
        <v>2</v>
      </c>
      <c r="U68" s="4">
        <v>2</v>
      </c>
      <c r="V68">
        <v>2</v>
      </c>
      <c r="X68" s="4">
        <v>26</v>
      </c>
      <c r="Y68" s="4">
        <v>33</v>
      </c>
      <c r="Z68" s="4">
        <v>2</v>
      </c>
      <c r="AA68" s="4">
        <v>19</v>
      </c>
      <c r="AC68" s="4">
        <v>3</v>
      </c>
      <c r="AD68" s="4">
        <v>3</v>
      </c>
      <c r="AF68" s="4">
        <v>5</v>
      </c>
      <c r="AO68" s="4">
        <v>2</v>
      </c>
    </row>
    <row r="69" spans="1:43" x14ac:dyDescent="0.25">
      <c r="A69" s="1" t="s">
        <v>31</v>
      </c>
      <c r="B69" s="1" t="s">
        <v>50</v>
      </c>
      <c r="C69" s="1">
        <v>2017</v>
      </c>
      <c r="D69" s="1">
        <v>132</v>
      </c>
      <c r="E69" s="2">
        <v>42899</v>
      </c>
      <c r="F69" s="3">
        <v>0.37083333333333335</v>
      </c>
      <c r="G69" s="4">
        <v>82</v>
      </c>
      <c r="H69" s="4">
        <v>83</v>
      </c>
      <c r="I69" s="4">
        <v>3</v>
      </c>
      <c r="L69" s="4">
        <v>1</v>
      </c>
      <c r="N69" s="4">
        <v>6</v>
      </c>
      <c r="O69" s="4">
        <v>1</v>
      </c>
      <c r="R69" s="4">
        <v>1</v>
      </c>
      <c r="T69" s="4">
        <v>1</v>
      </c>
      <c r="U69" s="4">
        <v>1</v>
      </c>
      <c r="V69">
        <v>2</v>
      </c>
      <c r="W69" s="4">
        <v>3</v>
      </c>
      <c r="X69" s="4">
        <v>22</v>
      </c>
      <c r="Y69" s="4">
        <v>43</v>
      </c>
      <c r="AA69" s="4">
        <v>13</v>
      </c>
      <c r="AB69" s="4">
        <v>1</v>
      </c>
      <c r="AD69" s="4">
        <v>4</v>
      </c>
      <c r="AE69" s="4">
        <v>3</v>
      </c>
      <c r="AF69" s="4">
        <v>10</v>
      </c>
      <c r="AO69" s="4">
        <v>1</v>
      </c>
    </row>
    <row r="70" spans="1:43" x14ac:dyDescent="0.25">
      <c r="A70" s="1" t="s">
        <v>31</v>
      </c>
      <c r="B70" s="1" t="s">
        <v>50</v>
      </c>
      <c r="C70" s="1">
        <v>2017</v>
      </c>
      <c r="D70" s="1">
        <v>132</v>
      </c>
      <c r="E70" s="2">
        <v>42907</v>
      </c>
      <c r="F70" s="3">
        <v>0.35000000000000003</v>
      </c>
      <c r="G70" s="4">
        <v>82.9</v>
      </c>
      <c r="H70" s="4">
        <v>100</v>
      </c>
      <c r="I70" s="4">
        <v>2.5</v>
      </c>
      <c r="J70" s="4" t="s">
        <v>55</v>
      </c>
      <c r="N70" s="4">
        <v>3</v>
      </c>
      <c r="O70" s="4">
        <v>1</v>
      </c>
      <c r="U70" s="4">
        <v>2</v>
      </c>
      <c r="V70">
        <v>2</v>
      </c>
      <c r="W70" s="4">
        <v>1</v>
      </c>
      <c r="X70" s="4">
        <v>14</v>
      </c>
      <c r="Y70" s="4">
        <v>20</v>
      </c>
      <c r="Z70" s="4">
        <v>1</v>
      </c>
      <c r="AA70" s="4">
        <v>16</v>
      </c>
      <c r="AC70" s="4">
        <v>1</v>
      </c>
      <c r="AD70" s="4">
        <v>6</v>
      </c>
      <c r="AE70" s="4">
        <v>4</v>
      </c>
      <c r="AF70" s="4">
        <v>1</v>
      </c>
      <c r="AG70" s="4">
        <v>1</v>
      </c>
      <c r="AO70" s="4">
        <v>2</v>
      </c>
      <c r="AP70" s="1">
        <v>1</v>
      </c>
    </row>
    <row r="71" spans="1:43" x14ac:dyDescent="0.25">
      <c r="A71" s="1" t="s">
        <v>31</v>
      </c>
      <c r="B71" s="1" t="s">
        <v>50</v>
      </c>
      <c r="C71" s="1">
        <v>2017</v>
      </c>
      <c r="D71" s="1">
        <v>132</v>
      </c>
      <c r="E71" s="2">
        <v>42909</v>
      </c>
      <c r="F71" s="3">
        <v>0.35416666666666669</v>
      </c>
      <c r="G71" s="4">
        <v>83.3</v>
      </c>
      <c r="H71" s="4">
        <v>100</v>
      </c>
      <c r="I71" s="4">
        <v>6.5</v>
      </c>
      <c r="L71" s="4">
        <v>1</v>
      </c>
      <c r="N71" s="4">
        <v>8</v>
      </c>
      <c r="T71" s="4">
        <v>1</v>
      </c>
      <c r="V71">
        <v>1</v>
      </c>
      <c r="W71" s="4">
        <v>1</v>
      </c>
      <c r="X71" s="4">
        <v>6</v>
      </c>
      <c r="Y71" s="4">
        <v>26</v>
      </c>
      <c r="Z71" s="4">
        <v>2</v>
      </c>
      <c r="AA71" s="4">
        <v>13</v>
      </c>
      <c r="AB71" s="4">
        <v>1</v>
      </c>
      <c r="AD71" s="4">
        <v>2</v>
      </c>
      <c r="AE71" s="4">
        <v>2</v>
      </c>
      <c r="AF71" s="4">
        <v>5</v>
      </c>
      <c r="AO71" s="4">
        <v>2</v>
      </c>
      <c r="AQ71" s="1">
        <v>1</v>
      </c>
    </row>
    <row r="72" spans="1:43" x14ac:dyDescent="0.25">
      <c r="A72" s="1" t="s">
        <v>31</v>
      </c>
      <c r="B72" s="1" t="s">
        <v>50</v>
      </c>
      <c r="C72" s="1">
        <v>2017</v>
      </c>
      <c r="D72" s="1">
        <v>132</v>
      </c>
      <c r="E72" s="2">
        <v>42916</v>
      </c>
      <c r="F72" s="3">
        <v>0.34722222222222227</v>
      </c>
      <c r="G72" s="4">
        <v>83.8</v>
      </c>
      <c r="H72" s="4">
        <v>100</v>
      </c>
      <c r="I72" s="4">
        <v>2</v>
      </c>
      <c r="N72" s="4">
        <v>10</v>
      </c>
      <c r="R72" s="4">
        <v>1</v>
      </c>
      <c r="T72" s="4">
        <v>1</v>
      </c>
      <c r="U72" s="4">
        <v>5</v>
      </c>
      <c r="V72" s="4">
        <v>6</v>
      </c>
      <c r="X72" s="4">
        <v>6</v>
      </c>
      <c r="Y72" s="4">
        <v>17</v>
      </c>
      <c r="Z72" s="4">
        <v>4</v>
      </c>
      <c r="AD72" s="4">
        <v>4</v>
      </c>
      <c r="AE72" s="4">
        <v>5</v>
      </c>
      <c r="AH72" s="4">
        <v>2</v>
      </c>
      <c r="AO72" s="4">
        <v>1</v>
      </c>
    </row>
    <row r="73" spans="1:43" x14ac:dyDescent="0.25">
      <c r="A73" s="1" t="s">
        <v>31</v>
      </c>
      <c r="B73" s="1" t="s">
        <v>58</v>
      </c>
      <c r="C73" s="1">
        <v>2017</v>
      </c>
      <c r="D73" s="1">
        <v>132</v>
      </c>
      <c r="E73" s="2">
        <v>42919</v>
      </c>
      <c r="F73" s="3">
        <v>0.375</v>
      </c>
      <c r="G73" s="4">
        <v>84.7</v>
      </c>
      <c r="I73" s="4">
        <v>3.2</v>
      </c>
      <c r="N73" s="4">
        <v>5</v>
      </c>
      <c r="R73" s="4">
        <v>1</v>
      </c>
      <c r="U73" s="4">
        <v>1</v>
      </c>
      <c r="V73">
        <v>1</v>
      </c>
      <c r="Y73" s="4">
        <v>3</v>
      </c>
      <c r="Z73" s="4">
        <v>1</v>
      </c>
      <c r="AD73" s="4">
        <v>1</v>
      </c>
      <c r="AE73" s="4">
        <v>2</v>
      </c>
      <c r="AG73" s="4">
        <v>4</v>
      </c>
      <c r="AN73" s="4">
        <v>1</v>
      </c>
    </row>
    <row r="74" spans="1:43" x14ac:dyDescent="0.25">
      <c r="A74" s="1" t="s">
        <v>31</v>
      </c>
      <c r="B74" s="1" t="s">
        <v>58</v>
      </c>
      <c r="C74" s="1">
        <v>2017</v>
      </c>
      <c r="D74" s="1">
        <v>132</v>
      </c>
      <c r="E74" s="2">
        <v>42922</v>
      </c>
      <c r="F74" s="3">
        <v>0.37847222222222227</v>
      </c>
      <c r="G74" s="4">
        <v>86.4</v>
      </c>
      <c r="H74" s="4">
        <v>100</v>
      </c>
      <c r="I74" s="4">
        <v>0.7</v>
      </c>
      <c r="N74" s="4">
        <v>9</v>
      </c>
      <c r="R74" s="4">
        <v>1</v>
      </c>
      <c r="U74" s="4">
        <v>1</v>
      </c>
      <c r="V74">
        <v>1</v>
      </c>
      <c r="Y74" s="4">
        <v>10</v>
      </c>
      <c r="Z74" s="4">
        <v>1</v>
      </c>
      <c r="AG74" s="4">
        <v>1</v>
      </c>
    </row>
    <row r="75" spans="1:43" x14ac:dyDescent="0.25">
      <c r="A75" s="1" t="s">
        <v>31</v>
      </c>
      <c r="B75" s="1" t="s">
        <v>58</v>
      </c>
      <c r="C75" s="1">
        <v>2017</v>
      </c>
      <c r="D75" s="1">
        <v>132</v>
      </c>
      <c r="E75" s="2">
        <v>42926</v>
      </c>
      <c r="F75" s="3">
        <v>0.40208333333333335</v>
      </c>
      <c r="G75" s="4">
        <v>82</v>
      </c>
      <c r="H75" s="4">
        <v>100</v>
      </c>
      <c r="I75" s="4">
        <v>2.8</v>
      </c>
      <c r="J75" s="4" t="s">
        <v>55</v>
      </c>
      <c r="N75" s="4">
        <v>8</v>
      </c>
      <c r="S75" s="4">
        <v>1</v>
      </c>
      <c r="T75" s="4">
        <v>4</v>
      </c>
      <c r="U75" s="4">
        <v>4</v>
      </c>
      <c r="V75" s="4">
        <v>9</v>
      </c>
      <c r="X75" s="4">
        <v>3</v>
      </c>
      <c r="Y75" s="4">
        <v>19</v>
      </c>
      <c r="Z75" s="4">
        <v>2</v>
      </c>
      <c r="AA75" s="4">
        <v>28</v>
      </c>
      <c r="AC75" s="4">
        <v>1</v>
      </c>
      <c r="AD75" s="4">
        <v>1</v>
      </c>
      <c r="AE75" s="4">
        <v>2</v>
      </c>
      <c r="AN75" s="4">
        <v>1</v>
      </c>
    </row>
    <row r="76" spans="1:43" x14ac:dyDescent="0.25">
      <c r="A76" s="1" t="s">
        <v>31</v>
      </c>
      <c r="B76" s="1" t="s">
        <v>58</v>
      </c>
      <c r="C76" s="1">
        <v>2017</v>
      </c>
      <c r="D76" s="1">
        <v>132</v>
      </c>
      <c r="E76" s="2">
        <v>42930</v>
      </c>
      <c r="F76" s="3">
        <v>0.37083333333333335</v>
      </c>
      <c r="G76" s="4">
        <v>83.8</v>
      </c>
      <c r="H76" s="4">
        <v>98</v>
      </c>
      <c r="I76" s="4">
        <v>1.9</v>
      </c>
      <c r="N76" s="4">
        <v>2</v>
      </c>
      <c r="S76" s="4">
        <v>1</v>
      </c>
      <c r="U76" s="4">
        <v>4</v>
      </c>
      <c r="V76">
        <v>5</v>
      </c>
      <c r="W76" s="4">
        <v>3</v>
      </c>
      <c r="X76" s="4">
        <v>7</v>
      </c>
      <c r="Y76" s="4">
        <v>13</v>
      </c>
      <c r="Z76" s="4">
        <v>3</v>
      </c>
      <c r="AA76" s="4">
        <v>51</v>
      </c>
      <c r="AB76" s="4">
        <v>1</v>
      </c>
      <c r="AD76" s="4">
        <v>3</v>
      </c>
      <c r="AG76" s="4">
        <v>1</v>
      </c>
      <c r="AN76" s="4">
        <v>1</v>
      </c>
    </row>
    <row r="77" spans="1:43" x14ac:dyDescent="0.25">
      <c r="A77" s="1" t="s">
        <v>31</v>
      </c>
      <c r="B77" s="1" t="s">
        <v>58</v>
      </c>
      <c r="C77" s="1">
        <v>2017</v>
      </c>
      <c r="D77" s="1">
        <v>132</v>
      </c>
      <c r="E77" s="2">
        <v>42934</v>
      </c>
      <c r="F77" s="3">
        <v>0.35902777777777778</v>
      </c>
      <c r="G77" s="4">
        <v>85.8</v>
      </c>
      <c r="H77" s="4">
        <v>72.599999999999994</v>
      </c>
      <c r="I77" s="4">
        <v>0</v>
      </c>
      <c r="M77" s="4">
        <v>1</v>
      </c>
      <c r="N77" s="4">
        <v>7</v>
      </c>
      <c r="T77" s="4">
        <v>1</v>
      </c>
      <c r="U77" s="4">
        <v>4</v>
      </c>
      <c r="V77">
        <v>5</v>
      </c>
      <c r="W77" s="4">
        <v>1</v>
      </c>
      <c r="X77" s="4">
        <v>2</v>
      </c>
      <c r="Y77" s="4">
        <v>27</v>
      </c>
      <c r="Z77" s="4">
        <v>2</v>
      </c>
      <c r="AA77" s="4">
        <v>24</v>
      </c>
      <c r="AD77" s="4">
        <v>2</v>
      </c>
      <c r="AE77" s="4">
        <v>1</v>
      </c>
      <c r="AH77" s="4">
        <v>2</v>
      </c>
      <c r="AN77" s="4">
        <v>1</v>
      </c>
    </row>
    <row r="78" spans="1:43" x14ac:dyDescent="0.25">
      <c r="A78" s="1" t="s">
        <v>31</v>
      </c>
      <c r="B78" s="1" t="s">
        <v>58</v>
      </c>
      <c r="C78" s="1">
        <v>2017</v>
      </c>
      <c r="D78" s="1">
        <v>132</v>
      </c>
      <c r="E78" s="2">
        <v>42937</v>
      </c>
      <c r="F78" s="3">
        <v>0.35625000000000001</v>
      </c>
      <c r="G78" s="4">
        <v>85.6</v>
      </c>
      <c r="H78" s="4">
        <v>82.5</v>
      </c>
      <c r="I78" s="4">
        <v>5.2</v>
      </c>
      <c r="N78" s="4">
        <v>10</v>
      </c>
      <c r="P78" s="4">
        <v>2</v>
      </c>
      <c r="T78" s="4">
        <v>2</v>
      </c>
      <c r="U78" s="4">
        <v>6</v>
      </c>
      <c r="V78">
        <v>8</v>
      </c>
      <c r="W78" s="4">
        <v>5</v>
      </c>
      <c r="X78" s="4">
        <v>3</v>
      </c>
      <c r="Y78" s="4">
        <v>33</v>
      </c>
      <c r="Z78" s="4">
        <v>5</v>
      </c>
      <c r="AA78" s="4">
        <v>7</v>
      </c>
      <c r="AD78" s="4">
        <v>3</v>
      </c>
      <c r="AE78" s="4">
        <v>2</v>
      </c>
      <c r="AG78" s="4">
        <v>2</v>
      </c>
    </row>
    <row r="79" spans="1:43" x14ac:dyDescent="0.25">
      <c r="A79" s="1" t="s">
        <v>31</v>
      </c>
      <c r="B79" s="1" t="s">
        <v>58</v>
      </c>
      <c r="C79" s="1">
        <v>2017</v>
      </c>
      <c r="D79" s="1">
        <v>132</v>
      </c>
      <c r="E79" s="2">
        <v>42940</v>
      </c>
      <c r="F79" s="3">
        <v>0.39999999999999997</v>
      </c>
      <c r="G79" s="4">
        <v>86.4</v>
      </c>
      <c r="H79" s="4">
        <v>78.5</v>
      </c>
      <c r="I79" s="4">
        <v>2.8</v>
      </c>
      <c r="N79" s="4">
        <v>8</v>
      </c>
      <c r="R79" s="4">
        <v>1</v>
      </c>
      <c r="U79" s="4">
        <v>1</v>
      </c>
      <c r="V79">
        <v>1</v>
      </c>
      <c r="W79" s="4">
        <v>1</v>
      </c>
      <c r="Y79" s="4">
        <v>19</v>
      </c>
      <c r="Z79" s="4">
        <v>5</v>
      </c>
      <c r="AA79" s="4">
        <v>1</v>
      </c>
      <c r="AB79" s="4">
        <v>1</v>
      </c>
      <c r="AG79" s="4">
        <v>1</v>
      </c>
      <c r="AN79" s="4">
        <v>2</v>
      </c>
    </row>
    <row r="80" spans="1:43" x14ac:dyDescent="0.25">
      <c r="A80" s="1" t="s">
        <v>31</v>
      </c>
      <c r="B80" s="1" t="s">
        <v>58</v>
      </c>
      <c r="C80" s="1">
        <v>2017</v>
      </c>
      <c r="D80" s="1">
        <v>132</v>
      </c>
      <c r="E80" s="2">
        <v>42944</v>
      </c>
      <c r="F80" s="3">
        <v>0.37013888888888885</v>
      </c>
      <c r="G80" s="4">
        <v>83.2</v>
      </c>
      <c r="H80" s="4">
        <v>82.9</v>
      </c>
      <c r="I80" s="4">
        <v>0</v>
      </c>
      <c r="J80" s="4" t="s">
        <v>55</v>
      </c>
      <c r="N80" s="4">
        <v>7</v>
      </c>
      <c r="S80" s="4">
        <v>1</v>
      </c>
      <c r="T80" s="4">
        <v>1</v>
      </c>
      <c r="U80" s="4">
        <v>4</v>
      </c>
      <c r="V80" s="4">
        <v>6</v>
      </c>
      <c r="X80" s="4">
        <v>1</v>
      </c>
      <c r="Y80" s="4">
        <v>20</v>
      </c>
      <c r="Z80" s="4">
        <v>2</v>
      </c>
      <c r="AA80" s="4">
        <v>4</v>
      </c>
      <c r="AD80" s="4">
        <v>2</v>
      </c>
      <c r="AE80" s="4">
        <v>1</v>
      </c>
      <c r="AG80" s="4">
        <v>1</v>
      </c>
      <c r="AH80" s="4">
        <v>2</v>
      </c>
    </row>
    <row r="81" spans="1:43" x14ac:dyDescent="0.25">
      <c r="A81" s="1" t="s">
        <v>31</v>
      </c>
      <c r="B81" s="1" t="s">
        <v>58</v>
      </c>
      <c r="C81" s="1">
        <v>2017</v>
      </c>
      <c r="D81" s="1">
        <v>132</v>
      </c>
      <c r="E81" s="2">
        <v>42947</v>
      </c>
      <c r="F81" s="3">
        <v>0.36458333333333331</v>
      </c>
      <c r="G81" s="4">
        <v>84.7</v>
      </c>
      <c r="H81" s="4">
        <v>81.5</v>
      </c>
      <c r="I81" s="4">
        <v>2.1</v>
      </c>
      <c r="L81" s="4">
        <v>1</v>
      </c>
      <c r="N81" s="4">
        <v>6</v>
      </c>
      <c r="O81" s="4">
        <v>1</v>
      </c>
      <c r="R81" s="4">
        <v>1</v>
      </c>
      <c r="S81" s="4">
        <v>2</v>
      </c>
      <c r="T81" s="4">
        <v>1</v>
      </c>
      <c r="U81" s="4">
        <v>3</v>
      </c>
      <c r="V81" s="4">
        <v>6</v>
      </c>
      <c r="W81" s="4">
        <v>3</v>
      </c>
      <c r="X81" s="4">
        <v>17</v>
      </c>
      <c r="Y81" s="4">
        <v>38</v>
      </c>
      <c r="Z81" s="4">
        <v>3</v>
      </c>
      <c r="AA81" s="4">
        <v>22</v>
      </c>
      <c r="AD81" s="4">
        <v>2</v>
      </c>
      <c r="AE81" s="4">
        <v>2</v>
      </c>
      <c r="AG81" s="4">
        <v>3</v>
      </c>
      <c r="AH81" s="4">
        <v>1</v>
      </c>
      <c r="AN81" s="4">
        <v>3</v>
      </c>
    </row>
    <row r="82" spans="1:43" x14ac:dyDescent="0.25">
      <c r="A82" s="1" t="s">
        <v>31</v>
      </c>
      <c r="B82" s="1" t="s">
        <v>59</v>
      </c>
      <c r="C82" s="1">
        <v>2017</v>
      </c>
      <c r="D82" s="1">
        <v>132</v>
      </c>
      <c r="E82" s="2">
        <v>42951</v>
      </c>
      <c r="F82" s="3">
        <v>0.35972222222222222</v>
      </c>
      <c r="G82" s="4">
        <v>85.3</v>
      </c>
      <c r="H82" s="4">
        <v>76.099999999999994</v>
      </c>
      <c r="I82" s="4">
        <v>0.7</v>
      </c>
      <c r="L82" s="4">
        <v>1</v>
      </c>
      <c r="N82" s="4">
        <v>4</v>
      </c>
      <c r="P82" s="4">
        <v>1</v>
      </c>
      <c r="U82" s="4">
        <v>3</v>
      </c>
      <c r="V82">
        <v>3</v>
      </c>
      <c r="W82" s="4">
        <v>3</v>
      </c>
      <c r="X82" s="4">
        <v>5</v>
      </c>
      <c r="Y82" s="4">
        <v>23</v>
      </c>
      <c r="Z82" s="4">
        <v>4</v>
      </c>
      <c r="AA82" s="4">
        <v>25</v>
      </c>
      <c r="AB82" s="4">
        <v>3</v>
      </c>
      <c r="AD82" s="4">
        <v>2</v>
      </c>
      <c r="AG82" s="4">
        <v>1</v>
      </c>
      <c r="AH82" s="4">
        <v>1</v>
      </c>
      <c r="AN82" s="4">
        <v>1</v>
      </c>
      <c r="AP82">
        <v>1</v>
      </c>
    </row>
    <row r="83" spans="1:43" x14ac:dyDescent="0.25">
      <c r="A83" s="1" t="s">
        <v>31</v>
      </c>
      <c r="B83" s="1" t="s">
        <v>59</v>
      </c>
      <c r="C83" s="1">
        <v>2017</v>
      </c>
      <c r="D83" s="1">
        <v>132</v>
      </c>
      <c r="E83" s="2">
        <v>42954</v>
      </c>
      <c r="F83" s="3">
        <v>0.3666666666666667</v>
      </c>
      <c r="G83" s="4">
        <v>85.1</v>
      </c>
      <c r="H83" s="4">
        <v>77.900000000000006</v>
      </c>
      <c r="I83" s="4">
        <v>1.4</v>
      </c>
      <c r="N83" s="4">
        <v>5</v>
      </c>
      <c r="U83" s="4">
        <v>3</v>
      </c>
      <c r="V83">
        <v>3</v>
      </c>
      <c r="W83" s="4">
        <v>2</v>
      </c>
      <c r="X83" s="4">
        <v>11</v>
      </c>
      <c r="Y83" s="4">
        <v>17</v>
      </c>
      <c r="Z83" s="4">
        <v>3</v>
      </c>
      <c r="AA83" s="4">
        <v>35</v>
      </c>
      <c r="AD83" s="4">
        <v>1</v>
      </c>
      <c r="AP83">
        <v>1</v>
      </c>
    </row>
    <row r="84" spans="1:43" x14ac:dyDescent="0.25">
      <c r="A84" s="1" t="s">
        <v>31</v>
      </c>
      <c r="B84" s="1" t="s">
        <v>59</v>
      </c>
      <c r="C84" s="1">
        <v>2017</v>
      </c>
      <c r="D84" s="1">
        <v>132</v>
      </c>
      <c r="E84" s="2">
        <v>42956</v>
      </c>
      <c r="F84" s="3">
        <v>0.35555555555555557</v>
      </c>
      <c r="G84" s="4">
        <v>85.4</v>
      </c>
      <c r="H84" s="4">
        <v>75.5</v>
      </c>
      <c r="I84" s="4">
        <v>1.6</v>
      </c>
      <c r="N84" s="4">
        <v>7</v>
      </c>
      <c r="O84" s="4">
        <v>2</v>
      </c>
      <c r="U84" s="4">
        <v>4</v>
      </c>
      <c r="V84">
        <v>4</v>
      </c>
      <c r="W84" s="4">
        <v>2</v>
      </c>
      <c r="X84" s="4">
        <v>5</v>
      </c>
      <c r="Y84" s="4">
        <v>18</v>
      </c>
      <c r="Z84" s="4">
        <v>4</v>
      </c>
      <c r="AA84" s="4">
        <v>11</v>
      </c>
      <c r="AD84" s="4">
        <v>2</v>
      </c>
      <c r="AG84" s="4">
        <v>4</v>
      </c>
      <c r="AN84" s="4">
        <v>1</v>
      </c>
    </row>
    <row r="85" spans="1:43" x14ac:dyDescent="0.25">
      <c r="A85" s="1" t="s">
        <v>31</v>
      </c>
      <c r="B85" s="1" t="s">
        <v>59</v>
      </c>
      <c r="C85" s="1">
        <v>2017</v>
      </c>
      <c r="D85" s="1">
        <v>132</v>
      </c>
      <c r="E85" s="2">
        <v>42962</v>
      </c>
      <c r="F85" s="3">
        <v>0.35555555555555557</v>
      </c>
      <c r="G85" s="4">
        <v>85.3</v>
      </c>
      <c r="H85" s="4">
        <v>76.3</v>
      </c>
      <c r="I85" s="4">
        <v>0.6</v>
      </c>
      <c r="N85" s="4">
        <v>11</v>
      </c>
      <c r="P85" s="4">
        <v>1</v>
      </c>
      <c r="U85" s="4">
        <v>3</v>
      </c>
      <c r="V85">
        <v>3</v>
      </c>
      <c r="X85" s="4">
        <v>1</v>
      </c>
      <c r="Y85" s="4">
        <v>10</v>
      </c>
      <c r="Z85" s="4">
        <v>7</v>
      </c>
      <c r="AD85" s="4">
        <v>2</v>
      </c>
      <c r="AE85" s="4">
        <v>2</v>
      </c>
      <c r="AG85" s="4">
        <v>5</v>
      </c>
      <c r="AN85" s="4">
        <v>2</v>
      </c>
    </row>
    <row r="86" spans="1:43" x14ac:dyDescent="0.25">
      <c r="A86" s="1" t="s">
        <v>31</v>
      </c>
      <c r="B86" s="1" t="s">
        <v>59</v>
      </c>
      <c r="C86" s="1">
        <v>2017</v>
      </c>
      <c r="D86" s="1">
        <v>132</v>
      </c>
      <c r="E86" s="2">
        <v>42965</v>
      </c>
      <c r="F86" s="3">
        <v>0.35625000000000001</v>
      </c>
      <c r="G86" s="4">
        <v>85</v>
      </c>
      <c r="H86" s="4">
        <v>74</v>
      </c>
      <c r="I86" s="4">
        <v>0.6</v>
      </c>
      <c r="M86" s="4">
        <v>2</v>
      </c>
      <c r="N86" s="4">
        <v>6</v>
      </c>
      <c r="U86" s="4">
        <v>7</v>
      </c>
      <c r="V86">
        <v>7</v>
      </c>
      <c r="X86" s="4">
        <v>1</v>
      </c>
      <c r="Y86" s="4">
        <v>15</v>
      </c>
      <c r="Z86" s="4">
        <v>6</v>
      </c>
      <c r="AA86" s="4">
        <v>2</v>
      </c>
      <c r="AD86" s="4">
        <v>3</v>
      </c>
      <c r="AG86" s="4">
        <v>5</v>
      </c>
      <c r="AN86" s="4">
        <v>1</v>
      </c>
    </row>
    <row r="87" spans="1:43" x14ac:dyDescent="0.25">
      <c r="A87" s="1" t="s">
        <v>31</v>
      </c>
      <c r="B87" s="1" t="s">
        <v>59</v>
      </c>
      <c r="C87" s="1">
        <v>2017</v>
      </c>
      <c r="D87" s="1">
        <v>132</v>
      </c>
      <c r="E87" s="2">
        <v>42968</v>
      </c>
      <c r="F87" s="3">
        <v>0.3659722222222222</v>
      </c>
      <c r="G87" s="4">
        <v>85.6</v>
      </c>
      <c r="H87" s="4">
        <v>78</v>
      </c>
      <c r="I87" s="4">
        <v>3.7</v>
      </c>
      <c r="J87" s="4" t="s">
        <v>55</v>
      </c>
      <c r="M87" s="4">
        <v>1</v>
      </c>
      <c r="N87" s="4">
        <v>6</v>
      </c>
      <c r="T87" s="4">
        <v>1</v>
      </c>
      <c r="U87" s="4">
        <v>2</v>
      </c>
      <c r="V87">
        <v>3</v>
      </c>
      <c r="W87" s="4">
        <v>2</v>
      </c>
      <c r="X87" s="4">
        <v>5</v>
      </c>
      <c r="Y87" s="4">
        <v>20</v>
      </c>
      <c r="Z87" s="4">
        <v>2</v>
      </c>
      <c r="AA87" s="4">
        <v>15</v>
      </c>
      <c r="AD87" s="4">
        <v>1</v>
      </c>
      <c r="AE87" s="4">
        <v>2</v>
      </c>
      <c r="AG87" s="4">
        <v>3</v>
      </c>
      <c r="AQ87">
        <v>1</v>
      </c>
    </row>
    <row r="88" spans="1:43" x14ac:dyDescent="0.25">
      <c r="A88" s="1" t="s">
        <v>31</v>
      </c>
      <c r="B88" s="1" t="s">
        <v>59</v>
      </c>
      <c r="C88" s="1">
        <v>2017</v>
      </c>
      <c r="D88" s="1">
        <v>132</v>
      </c>
      <c r="E88" s="2">
        <v>42972</v>
      </c>
      <c r="F88" s="3">
        <v>0.36041666666666666</v>
      </c>
      <c r="G88" s="4">
        <v>82</v>
      </c>
      <c r="H88" s="4">
        <v>82.4</v>
      </c>
      <c r="I88" s="4">
        <v>2.6</v>
      </c>
      <c r="J88" s="4" t="s">
        <v>55</v>
      </c>
      <c r="N88" s="4">
        <v>2</v>
      </c>
      <c r="U88" s="4">
        <v>3</v>
      </c>
      <c r="V88">
        <v>3</v>
      </c>
      <c r="X88" s="4">
        <v>12</v>
      </c>
      <c r="Y88" s="4">
        <v>27</v>
      </c>
      <c r="Z88" s="4">
        <v>5</v>
      </c>
      <c r="AA88" s="4">
        <v>47</v>
      </c>
      <c r="AB88" s="4">
        <v>2</v>
      </c>
      <c r="AD88" s="4">
        <v>5</v>
      </c>
      <c r="AE88" s="4">
        <v>1</v>
      </c>
      <c r="AN88" s="4">
        <v>5</v>
      </c>
      <c r="AP88">
        <v>3</v>
      </c>
    </row>
    <row r="89" spans="1:43" x14ac:dyDescent="0.25">
      <c r="A89" s="1" t="s">
        <v>31</v>
      </c>
      <c r="B89" s="1" t="s">
        <v>59</v>
      </c>
      <c r="C89" s="1">
        <v>2017</v>
      </c>
      <c r="D89" s="1">
        <v>132</v>
      </c>
      <c r="E89" s="2">
        <v>42976</v>
      </c>
      <c r="F89" s="3">
        <v>0.37083333333333335</v>
      </c>
      <c r="G89" s="4">
        <v>86.8</v>
      </c>
      <c r="H89" s="4">
        <v>79.599999999999994</v>
      </c>
      <c r="I89" s="4">
        <v>2.2999999999999998</v>
      </c>
      <c r="N89" s="4">
        <v>4</v>
      </c>
      <c r="U89" s="4">
        <v>2</v>
      </c>
      <c r="V89">
        <v>2</v>
      </c>
      <c r="W89" s="4">
        <v>4</v>
      </c>
      <c r="X89" s="4">
        <v>8</v>
      </c>
      <c r="Y89" s="4">
        <v>25</v>
      </c>
      <c r="Z89" s="4">
        <v>11</v>
      </c>
      <c r="AA89" s="4">
        <v>19</v>
      </c>
      <c r="AB89" s="4">
        <v>2</v>
      </c>
      <c r="AD89" s="4">
        <v>3</v>
      </c>
      <c r="AE89" s="4">
        <v>2</v>
      </c>
      <c r="AM89" s="4">
        <v>1</v>
      </c>
      <c r="AN89" s="4">
        <v>10</v>
      </c>
      <c r="AQ89">
        <v>2</v>
      </c>
    </row>
    <row r="90" spans="1:43" x14ac:dyDescent="0.25">
      <c r="A90" s="1" t="s">
        <v>31</v>
      </c>
      <c r="B90" s="1" t="s">
        <v>39</v>
      </c>
      <c r="C90" s="1">
        <v>2017</v>
      </c>
      <c r="D90" s="1">
        <v>132</v>
      </c>
      <c r="E90" s="2">
        <v>42979</v>
      </c>
      <c r="F90" s="3">
        <v>0.35625000000000001</v>
      </c>
      <c r="G90" s="4">
        <v>83.7</v>
      </c>
      <c r="H90" s="4">
        <v>75.7</v>
      </c>
      <c r="I90" s="4">
        <v>1.8</v>
      </c>
      <c r="N90" s="4">
        <v>6</v>
      </c>
      <c r="P90" s="4">
        <v>2</v>
      </c>
      <c r="R90" s="4">
        <v>1</v>
      </c>
      <c r="U90" s="4">
        <v>6</v>
      </c>
      <c r="V90">
        <v>6</v>
      </c>
      <c r="W90" s="4">
        <v>1</v>
      </c>
      <c r="X90" s="4">
        <v>8</v>
      </c>
      <c r="Y90" s="4">
        <v>24</v>
      </c>
      <c r="Z90" s="4">
        <v>7</v>
      </c>
      <c r="AA90" s="4">
        <v>10</v>
      </c>
      <c r="AD90" s="4">
        <v>1</v>
      </c>
      <c r="AE90" s="4">
        <v>1</v>
      </c>
      <c r="AG90" s="4">
        <v>2</v>
      </c>
      <c r="AH90" s="4">
        <v>6</v>
      </c>
      <c r="AI90" s="4">
        <v>1</v>
      </c>
      <c r="AN90" s="4">
        <v>7</v>
      </c>
    </row>
  </sheetData>
  <sortState ref="A2:AO69">
    <sortCondition ref="E2:E69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workbookViewId="0">
      <selection activeCell="A13" sqref="A13:B20"/>
    </sheetView>
  </sheetViews>
  <sheetFormatPr defaultRowHeight="15" x14ac:dyDescent="0.25"/>
  <cols>
    <col min="1" max="1" width="20.85546875" bestFit="1" customWidth="1"/>
    <col min="2" max="2" width="4" customWidth="1"/>
    <col min="3" max="3" width="19.28515625" customWidth="1"/>
    <col min="4" max="4" width="18" customWidth="1"/>
    <col min="5" max="5" width="20.85546875" customWidth="1"/>
    <col min="6" max="6" width="18" customWidth="1"/>
    <col min="7" max="8" width="17.7109375" customWidth="1"/>
    <col min="9" max="9" width="20.28515625" customWidth="1"/>
  </cols>
  <sheetData>
    <row r="3" spans="1:9" x14ac:dyDescent="0.25">
      <c r="A3" s="13" t="s">
        <v>60</v>
      </c>
      <c r="B3" t="s">
        <v>86</v>
      </c>
      <c r="C3" t="s">
        <v>68</v>
      </c>
      <c r="D3" t="s">
        <v>65</v>
      </c>
      <c r="E3" t="s">
        <v>67</v>
      </c>
      <c r="F3" t="s">
        <v>66</v>
      </c>
      <c r="G3" t="s">
        <v>64</v>
      </c>
      <c r="H3" t="s">
        <v>76</v>
      </c>
      <c r="I3" t="s">
        <v>77</v>
      </c>
    </row>
    <row r="4" spans="1:9" x14ac:dyDescent="0.25">
      <c r="A4" s="14" t="s">
        <v>31</v>
      </c>
      <c r="B4" s="15">
        <v>1</v>
      </c>
      <c r="C4" s="15">
        <v>12</v>
      </c>
      <c r="D4" s="15">
        <v>26</v>
      </c>
      <c r="E4" s="15">
        <v>717</v>
      </c>
      <c r="F4" s="15">
        <v>68</v>
      </c>
      <c r="G4" s="15">
        <v>84</v>
      </c>
      <c r="H4" s="15">
        <v>3</v>
      </c>
      <c r="I4" s="15">
        <v>10</v>
      </c>
    </row>
    <row r="5" spans="1:9" x14ac:dyDescent="0.25">
      <c r="A5" s="14" t="s">
        <v>61</v>
      </c>
      <c r="B5" s="15">
        <v>1</v>
      </c>
      <c r="C5" s="15">
        <v>12</v>
      </c>
      <c r="D5" s="15">
        <v>26</v>
      </c>
      <c r="E5" s="15">
        <v>717</v>
      </c>
      <c r="F5" s="15">
        <v>68</v>
      </c>
      <c r="G5" s="15">
        <v>84</v>
      </c>
      <c r="H5" s="15">
        <v>3</v>
      </c>
      <c r="I5" s="15">
        <v>10</v>
      </c>
    </row>
    <row r="13" spans="1:9" x14ac:dyDescent="0.25">
      <c r="A13" s="37" t="s">
        <v>86</v>
      </c>
      <c r="B13" s="38">
        <v>1</v>
      </c>
    </row>
    <row r="14" spans="1:9" x14ac:dyDescent="0.25">
      <c r="A14" s="37" t="s">
        <v>68</v>
      </c>
      <c r="B14" s="38">
        <v>12</v>
      </c>
    </row>
    <row r="15" spans="1:9" x14ac:dyDescent="0.25">
      <c r="A15" s="37" t="s">
        <v>65</v>
      </c>
      <c r="B15" s="38">
        <v>26</v>
      </c>
    </row>
    <row r="16" spans="1:9" x14ac:dyDescent="0.25">
      <c r="A16" s="37" t="s">
        <v>67</v>
      </c>
      <c r="B16" s="38">
        <v>717</v>
      </c>
    </row>
    <row r="17" spans="1:2" x14ac:dyDescent="0.25">
      <c r="A17" s="37" t="s">
        <v>66</v>
      </c>
      <c r="B17" s="38">
        <v>68</v>
      </c>
    </row>
    <row r="18" spans="1:2" x14ac:dyDescent="0.25">
      <c r="A18" s="37" t="s">
        <v>64</v>
      </c>
      <c r="B18" s="38">
        <v>84</v>
      </c>
    </row>
    <row r="19" spans="1:2" x14ac:dyDescent="0.25">
      <c r="A19" s="37" t="s">
        <v>76</v>
      </c>
      <c r="B19" s="38">
        <v>3</v>
      </c>
    </row>
    <row r="20" spans="1:2" x14ac:dyDescent="0.25">
      <c r="A20" s="37" t="s">
        <v>77</v>
      </c>
      <c r="B20" s="38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"/>
  <sheetViews>
    <sheetView workbookViewId="0">
      <selection activeCell="B13" sqref="B13"/>
    </sheetView>
  </sheetViews>
  <sheetFormatPr defaultColWidth="8.85546875" defaultRowHeight="15" x14ac:dyDescent="0.25"/>
  <cols>
    <col min="1" max="1" width="8.28515625" style="1" bestFit="1" customWidth="1"/>
    <col min="2" max="2" width="9.5703125" style="1" bestFit="1" customWidth="1"/>
    <col min="3" max="3" width="6.5703125" style="1" customWidth="1"/>
    <col min="4" max="4" width="10.5703125" style="1" bestFit="1" customWidth="1"/>
    <col min="5" max="5" width="7.7109375" style="1" customWidth="1"/>
    <col min="6" max="6" width="9.7109375" style="1" bestFit="1" customWidth="1"/>
    <col min="7" max="7" width="7.140625" style="1" customWidth="1"/>
    <col min="8" max="8" width="9.28515625" style="1" bestFit="1" customWidth="1"/>
    <col min="9" max="9" width="13.140625" style="1" bestFit="1" customWidth="1"/>
    <col min="10" max="10" width="9.5703125" style="1" bestFit="1" customWidth="1"/>
    <col min="11" max="11" width="9.7109375" style="1" bestFit="1" customWidth="1"/>
    <col min="12" max="12" width="8.7109375" style="1" customWidth="1"/>
    <col min="13" max="13" width="10.85546875" style="1" bestFit="1" customWidth="1"/>
    <col min="14" max="14" width="8.7109375" style="1" customWidth="1"/>
    <col min="15" max="16" width="8.42578125" style="1" customWidth="1"/>
    <col min="17" max="17" width="10.42578125" style="1" bestFit="1" customWidth="1"/>
    <col min="18" max="18" width="12.28515625" style="1" bestFit="1" customWidth="1"/>
    <col min="19" max="19" width="9" style="1" bestFit="1" customWidth="1"/>
    <col min="20" max="20" width="12.5703125" style="1" bestFit="1" customWidth="1"/>
    <col min="21" max="21" width="12.28515625" style="1" bestFit="1" customWidth="1"/>
    <col min="22" max="23" width="9" style="1" bestFit="1" customWidth="1"/>
    <col min="24" max="24" width="7.42578125" style="1" customWidth="1"/>
    <col min="25" max="25" width="3.85546875" style="1" customWidth="1"/>
    <col min="26" max="26" width="6.85546875" style="1" customWidth="1"/>
    <col min="27" max="27" width="11.28515625" style="1" bestFit="1" customWidth="1"/>
    <col min="28" max="28" width="12" style="1" bestFit="1" customWidth="1"/>
    <col min="29" max="29" width="12.140625" style="1" bestFit="1" customWidth="1"/>
    <col min="30" max="30" width="5.42578125" style="1" customWidth="1"/>
    <col min="31" max="31" width="7.7109375" style="1" customWidth="1"/>
    <col min="32" max="32" width="4.140625" style="1" customWidth="1"/>
    <col min="33" max="33" width="5.85546875" style="1" customWidth="1"/>
    <col min="34" max="34" width="5.28515625" style="1" customWidth="1"/>
    <col min="35" max="35" width="10.140625" style="1" bestFit="1" customWidth="1"/>
    <col min="36" max="36" width="10.85546875" style="1" bestFit="1" customWidth="1"/>
    <col min="37" max="37" width="6.85546875" style="1" customWidth="1"/>
    <col min="38" max="38" width="6.7109375" style="1" customWidth="1"/>
    <col min="39" max="39" width="7.5703125" style="1" customWidth="1"/>
    <col min="40" max="40" width="5.5703125" style="1" customWidth="1"/>
    <col min="41" max="41" width="5.28515625" style="1" customWidth="1"/>
    <col min="42" max="16384" width="8.85546875" style="1"/>
  </cols>
  <sheetData>
    <row r="1" spans="1:41" s="11" customFormat="1" ht="12" x14ac:dyDescent="0.25">
      <c r="A1" s="11" t="s">
        <v>0</v>
      </c>
      <c r="B1" s="11" t="s">
        <v>38</v>
      </c>
      <c r="C1" s="11" t="s">
        <v>42</v>
      </c>
      <c r="D1" s="11" t="s">
        <v>1</v>
      </c>
      <c r="E1" s="11" t="s">
        <v>32</v>
      </c>
      <c r="F1" s="11" t="s">
        <v>33</v>
      </c>
      <c r="G1" s="11" t="s">
        <v>36</v>
      </c>
      <c r="H1" s="11" t="s">
        <v>34</v>
      </c>
      <c r="I1" s="11" t="s">
        <v>35</v>
      </c>
      <c r="J1" s="11" t="s">
        <v>2</v>
      </c>
      <c r="K1" s="11" t="s">
        <v>3</v>
      </c>
      <c r="L1" s="11" t="s">
        <v>4</v>
      </c>
      <c r="M1" s="11" t="s">
        <v>5</v>
      </c>
      <c r="N1" s="11" t="s">
        <v>6</v>
      </c>
      <c r="O1" s="11" t="s">
        <v>7</v>
      </c>
      <c r="P1" s="11" t="s">
        <v>8</v>
      </c>
      <c r="Q1" s="11" t="s">
        <v>9</v>
      </c>
      <c r="R1" s="11" t="s">
        <v>53</v>
      </c>
      <c r="S1" s="11" t="s">
        <v>10</v>
      </c>
      <c r="T1" s="11" t="s">
        <v>11</v>
      </c>
      <c r="U1" s="11" t="s">
        <v>12</v>
      </c>
      <c r="V1" s="11" t="s">
        <v>51</v>
      </c>
      <c r="W1" s="11" t="s">
        <v>13</v>
      </c>
      <c r="X1" s="11" t="s">
        <v>37</v>
      </c>
      <c r="Y1" s="11" t="s">
        <v>20</v>
      </c>
      <c r="Z1" s="11" t="s">
        <v>21</v>
      </c>
      <c r="AA1" s="11" t="s">
        <v>14</v>
      </c>
      <c r="AB1" s="11" t="s">
        <v>15</v>
      </c>
      <c r="AC1" s="11" t="s">
        <v>16</v>
      </c>
      <c r="AD1" s="11" t="s">
        <v>25</v>
      </c>
      <c r="AE1" s="11" t="s">
        <v>26</v>
      </c>
      <c r="AF1" s="11" t="s">
        <v>27</v>
      </c>
      <c r="AG1" s="11" t="s">
        <v>29</v>
      </c>
      <c r="AH1" s="11" t="s">
        <v>17</v>
      </c>
      <c r="AI1" s="11" t="s">
        <v>18</v>
      </c>
      <c r="AJ1" s="11" t="s">
        <v>19</v>
      </c>
      <c r="AK1" s="11" t="s">
        <v>22</v>
      </c>
      <c r="AL1" s="11" t="s">
        <v>23</v>
      </c>
      <c r="AM1" s="11" t="s">
        <v>24</v>
      </c>
      <c r="AN1" s="11" t="s">
        <v>28</v>
      </c>
      <c r="AO1" s="11" t="s">
        <v>30</v>
      </c>
    </row>
    <row r="2" spans="1:41" ht="14.45" x14ac:dyDescent="0.3">
      <c r="A2" s="1" t="s">
        <v>52</v>
      </c>
      <c r="B2" s="1" t="s">
        <v>40</v>
      </c>
      <c r="C2" s="1">
        <v>25</v>
      </c>
      <c r="D2" s="2">
        <v>42646</v>
      </c>
      <c r="E2" s="12">
        <v>0.46527777777777773</v>
      </c>
      <c r="M2" s="1">
        <v>1</v>
      </c>
      <c r="U2" s="1">
        <v>1</v>
      </c>
      <c r="X2" s="1">
        <v>2</v>
      </c>
      <c r="Y2" s="1">
        <v>2</v>
      </c>
      <c r="AD2" s="1">
        <v>2</v>
      </c>
      <c r="AE2" s="1">
        <v>1</v>
      </c>
    </row>
    <row r="3" spans="1:41" ht="14.45" x14ac:dyDescent="0.3">
      <c r="A3" s="1" t="s">
        <v>52</v>
      </c>
      <c r="B3" s="1" t="s">
        <v>40</v>
      </c>
      <c r="C3" s="1">
        <v>25</v>
      </c>
      <c r="D3" s="2">
        <v>42674</v>
      </c>
      <c r="E3" s="12">
        <v>0.46319444444444446</v>
      </c>
      <c r="M3" s="1">
        <v>2</v>
      </c>
      <c r="X3" s="1">
        <v>4</v>
      </c>
      <c r="Y3" s="1">
        <v>9</v>
      </c>
      <c r="AD3" s="1">
        <v>6</v>
      </c>
      <c r="AE3" s="1">
        <v>3</v>
      </c>
    </row>
    <row r="4" spans="1:41" ht="14.45" x14ac:dyDescent="0.3">
      <c r="A4" s="1" t="s">
        <v>52</v>
      </c>
      <c r="B4" s="1" t="s">
        <v>40</v>
      </c>
      <c r="C4" s="1">
        <v>25</v>
      </c>
      <c r="D4" s="2">
        <v>42662</v>
      </c>
      <c r="E4" s="12">
        <v>0.50347222222222221</v>
      </c>
      <c r="M4" s="1">
        <v>4</v>
      </c>
      <c r="U4" s="1">
        <v>1</v>
      </c>
      <c r="X4" s="1">
        <v>1</v>
      </c>
      <c r="Y4" s="1">
        <v>3</v>
      </c>
      <c r="AE4" s="1">
        <v>2</v>
      </c>
      <c r="AH4" s="1">
        <v>1</v>
      </c>
    </row>
    <row r="5" spans="1:41" ht="14.45" x14ac:dyDescent="0.3">
      <c r="A5" s="1" t="s">
        <v>52</v>
      </c>
      <c r="B5" s="1" t="s">
        <v>40</v>
      </c>
      <c r="C5" s="1">
        <v>25</v>
      </c>
      <c r="D5" s="2">
        <v>42663</v>
      </c>
      <c r="E5" s="12">
        <v>0.45833333333333331</v>
      </c>
      <c r="M5" s="1">
        <v>3</v>
      </c>
      <c r="X5" s="1">
        <v>1</v>
      </c>
      <c r="Y5" s="1">
        <v>1</v>
      </c>
      <c r="AD5" s="1">
        <v>1</v>
      </c>
    </row>
    <row r="6" spans="1:41" ht="14.45" x14ac:dyDescent="0.3">
      <c r="A6" s="1" t="s">
        <v>52</v>
      </c>
      <c r="B6" s="1" t="s">
        <v>40</v>
      </c>
      <c r="C6" s="1">
        <v>25</v>
      </c>
      <c r="D6" s="2">
        <v>42671</v>
      </c>
      <c r="E6" s="12">
        <v>0.45833333333333331</v>
      </c>
      <c r="M6" s="1">
        <v>3</v>
      </c>
      <c r="U6" s="1">
        <v>1</v>
      </c>
      <c r="X6" s="1">
        <v>5</v>
      </c>
      <c r="Y6" s="1">
        <v>8</v>
      </c>
      <c r="AD6" s="1">
        <v>5</v>
      </c>
    </row>
    <row r="7" spans="1:41" ht="14.45" x14ac:dyDescent="0.3">
      <c r="A7" s="1" t="s">
        <v>52</v>
      </c>
      <c r="B7" s="1" t="s">
        <v>41</v>
      </c>
      <c r="C7" s="1">
        <v>25</v>
      </c>
      <c r="D7" s="2">
        <v>42681</v>
      </c>
      <c r="E7" s="12">
        <v>0.46527777777777773</v>
      </c>
      <c r="M7" s="1">
        <v>4</v>
      </c>
      <c r="R7" s="1">
        <v>1</v>
      </c>
      <c r="Y7" s="1">
        <v>8</v>
      </c>
      <c r="AL7" s="1">
        <v>1</v>
      </c>
    </row>
    <row r="8" spans="1:41" ht="14.45" x14ac:dyDescent="0.3">
      <c r="A8" s="1" t="s">
        <v>52</v>
      </c>
      <c r="B8" s="1" t="s">
        <v>41</v>
      </c>
      <c r="C8" s="1">
        <v>25</v>
      </c>
      <c r="D8" s="2">
        <v>42684</v>
      </c>
      <c r="E8" s="12">
        <v>0.45833333333333331</v>
      </c>
      <c r="M8" s="1">
        <v>5</v>
      </c>
      <c r="Y8" s="1">
        <v>2</v>
      </c>
      <c r="AE8" s="1">
        <v>1</v>
      </c>
      <c r="AH8" s="1">
        <v>1</v>
      </c>
    </row>
    <row r="9" spans="1:41" ht="14.45" x14ac:dyDescent="0.3">
      <c r="A9" s="1" t="s">
        <v>52</v>
      </c>
      <c r="B9" s="1" t="s">
        <v>40</v>
      </c>
      <c r="C9" s="1">
        <v>25</v>
      </c>
      <c r="D9" s="2">
        <v>42661</v>
      </c>
      <c r="E9" s="12">
        <v>0.46666666666666662</v>
      </c>
      <c r="M9" s="1">
        <v>3</v>
      </c>
      <c r="U9" s="1">
        <v>2</v>
      </c>
      <c r="Y9" s="1">
        <v>3</v>
      </c>
      <c r="AD9" s="1">
        <v>1</v>
      </c>
      <c r="AE9" s="1">
        <v>1</v>
      </c>
    </row>
    <row r="10" spans="1:41" ht="14.45" x14ac:dyDescent="0.3">
      <c r="A10" s="1" t="s">
        <v>52</v>
      </c>
      <c r="B10" s="1" t="s">
        <v>41</v>
      </c>
      <c r="C10" s="1">
        <v>25</v>
      </c>
      <c r="D10" s="2">
        <v>42682</v>
      </c>
      <c r="E10" s="12">
        <v>0.45</v>
      </c>
      <c r="M10" s="1">
        <v>3</v>
      </c>
      <c r="U10" s="1">
        <v>1</v>
      </c>
      <c r="W10" s="1">
        <v>1</v>
      </c>
      <c r="X10" s="1">
        <v>3</v>
      </c>
      <c r="Y10" s="1">
        <v>5</v>
      </c>
      <c r="AE10" s="1">
        <v>1</v>
      </c>
      <c r="AH10" s="1">
        <v>2</v>
      </c>
      <c r="AL10" s="1">
        <v>1</v>
      </c>
    </row>
    <row r="11" spans="1:41" ht="14.45" x14ac:dyDescent="0.3">
      <c r="A11" s="1" t="s">
        <v>52</v>
      </c>
      <c r="B11" s="1" t="s">
        <v>41</v>
      </c>
      <c r="C11" s="1">
        <v>25</v>
      </c>
      <c r="D11" s="2">
        <v>42692</v>
      </c>
      <c r="E11" s="12">
        <v>0.36805555555555558</v>
      </c>
      <c r="M11" s="1">
        <v>3</v>
      </c>
      <c r="X11" s="1">
        <v>2</v>
      </c>
      <c r="Y11" s="1">
        <v>6</v>
      </c>
    </row>
    <row r="12" spans="1:41" ht="14.45" x14ac:dyDescent="0.3">
      <c r="A12" s="1" t="s">
        <v>52</v>
      </c>
      <c r="B12" s="1" t="s">
        <v>41</v>
      </c>
      <c r="C12" s="1">
        <v>25</v>
      </c>
      <c r="D12" s="2">
        <v>42689</v>
      </c>
      <c r="E12" s="1" t="s">
        <v>43</v>
      </c>
      <c r="M12" s="1">
        <v>3</v>
      </c>
      <c r="U12" s="1">
        <v>3</v>
      </c>
      <c r="X12" s="1">
        <v>2</v>
      </c>
      <c r="Y12" s="1">
        <v>9</v>
      </c>
      <c r="AD12" s="1">
        <v>2</v>
      </c>
    </row>
    <row r="13" spans="1:41" ht="14.45" x14ac:dyDescent="0.3">
      <c r="A13" s="1" t="s">
        <v>52</v>
      </c>
      <c r="B13" s="1" t="s">
        <v>40</v>
      </c>
      <c r="C13" s="1">
        <v>25</v>
      </c>
      <c r="D13" s="2">
        <v>42669</v>
      </c>
      <c r="E13" s="12">
        <v>0.47916666666666669</v>
      </c>
      <c r="M13" s="1">
        <v>2</v>
      </c>
      <c r="Y13" s="1">
        <v>5</v>
      </c>
    </row>
    <row r="14" spans="1:41" ht="14.45" x14ac:dyDescent="0.3">
      <c r="A14" s="1" t="s">
        <v>52</v>
      </c>
      <c r="B14" s="1" t="s">
        <v>40</v>
      </c>
      <c r="C14" s="1">
        <v>25</v>
      </c>
      <c r="D14" s="2">
        <v>42670</v>
      </c>
      <c r="E14" s="12">
        <v>0.4548611111111111</v>
      </c>
      <c r="M14" s="1">
        <v>5</v>
      </c>
      <c r="U14" s="1">
        <v>2</v>
      </c>
      <c r="X14" s="1">
        <v>2</v>
      </c>
      <c r="Y14" s="1">
        <v>6</v>
      </c>
      <c r="AD14" s="1">
        <v>1</v>
      </c>
      <c r="AE14" s="1">
        <v>1</v>
      </c>
    </row>
    <row r="15" spans="1:41" ht="14.45" x14ac:dyDescent="0.3">
      <c r="A15" s="1" t="s">
        <v>52</v>
      </c>
      <c r="B15" s="1" t="s">
        <v>41</v>
      </c>
      <c r="C15" s="1">
        <v>25</v>
      </c>
      <c r="D15" s="2">
        <v>42690</v>
      </c>
      <c r="E15" s="12">
        <v>0.44166666666666665</v>
      </c>
      <c r="M15" s="1">
        <v>2</v>
      </c>
      <c r="U15" s="1">
        <v>1</v>
      </c>
      <c r="X15" s="1">
        <v>3</v>
      </c>
      <c r="Y15" s="1">
        <v>9</v>
      </c>
      <c r="AD15" s="1">
        <v>1</v>
      </c>
      <c r="AH15" s="1">
        <v>1</v>
      </c>
    </row>
    <row r="16" spans="1:41" ht="14.45" x14ac:dyDescent="0.3">
      <c r="A16" s="1" t="s">
        <v>52</v>
      </c>
      <c r="B16" s="1" t="s">
        <v>41</v>
      </c>
      <c r="C16" s="1">
        <v>25</v>
      </c>
      <c r="D16" s="2">
        <v>42677</v>
      </c>
      <c r="E16" s="12">
        <v>0.45902777777777781</v>
      </c>
      <c r="M16" s="1">
        <v>2</v>
      </c>
      <c r="X16" s="1">
        <v>3</v>
      </c>
      <c r="Y16" s="1">
        <v>8</v>
      </c>
      <c r="AL16" s="1">
        <v>2</v>
      </c>
    </row>
    <row r="17" spans="1:34" x14ac:dyDescent="0.25">
      <c r="A17" s="1" t="s">
        <v>52</v>
      </c>
      <c r="B17" s="1" t="s">
        <v>41</v>
      </c>
      <c r="C17" s="1">
        <v>25</v>
      </c>
      <c r="D17" s="2">
        <v>42702</v>
      </c>
      <c r="E17" s="12">
        <v>0.51736111111111105</v>
      </c>
      <c r="M17" s="1">
        <v>6</v>
      </c>
      <c r="U17" s="1">
        <v>1</v>
      </c>
      <c r="X17" s="1">
        <v>4</v>
      </c>
      <c r="Y17" s="1">
        <v>2</v>
      </c>
    </row>
    <row r="18" spans="1:34" x14ac:dyDescent="0.25">
      <c r="A18" s="1" t="s">
        <v>52</v>
      </c>
      <c r="B18" s="1" t="s">
        <v>41</v>
      </c>
      <c r="C18" s="1">
        <v>25</v>
      </c>
      <c r="D18" s="2">
        <v>42691</v>
      </c>
      <c r="E18" s="12">
        <v>0.4458333333333333</v>
      </c>
      <c r="M18" s="1">
        <v>2</v>
      </c>
      <c r="U18" s="1">
        <v>2</v>
      </c>
      <c r="X18" s="1">
        <v>5</v>
      </c>
      <c r="Y18" s="1">
        <v>6</v>
      </c>
    </row>
    <row r="19" spans="1:34" x14ac:dyDescent="0.25">
      <c r="A19" s="1" t="s">
        <v>52</v>
      </c>
      <c r="B19" s="1" t="s">
        <v>41</v>
      </c>
      <c r="C19" s="1">
        <v>25</v>
      </c>
      <c r="D19" s="2">
        <v>42697</v>
      </c>
      <c r="E19" s="12">
        <v>0.3659722222222222</v>
      </c>
      <c r="M19" s="1">
        <v>3</v>
      </c>
      <c r="N19" s="1">
        <v>1</v>
      </c>
      <c r="U19" s="1">
        <v>1</v>
      </c>
      <c r="X19" s="1">
        <v>1</v>
      </c>
      <c r="Y19" s="1">
        <v>8</v>
      </c>
      <c r="AD19" s="1">
        <v>2</v>
      </c>
    </row>
    <row r="20" spans="1:34" x14ac:dyDescent="0.25">
      <c r="A20" s="1" t="s">
        <v>52</v>
      </c>
      <c r="B20" s="1" t="s">
        <v>54</v>
      </c>
      <c r="C20" s="1">
        <v>25</v>
      </c>
      <c r="D20" s="2">
        <v>42769</v>
      </c>
      <c r="E20" s="12">
        <v>9.5833333333333326E-2</v>
      </c>
      <c r="M20" s="1">
        <v>1</v>
      </c>
      <c r="U20" s="1">
        <v>1</v>
      </c>
      <c r="Y20" s="1">
        <v>4</v>
      </c>
    </row>
    <row r="21" spans="1:34" x14ac:dyDescent="0.25">
      <c r="A21" s="1" t="s">
        <v>52</v>
      </c>
      <c r="B21" s="1" t="s">
        <v>44</v>
      </c>
      <c r="C21" s="1">
        <v>25</v>
      </c>
      <c r="D21" s="2">
        <v>42709</v>
      </c>
      <c r="E21" s="12">
        <v>0.52083333333333337</v>
      </c>
      <c r="M21" s="1">
        <v>3</v>
      </c>
      <c r="X21" s="1">
        <v>2</v>
      </c>
      <c r="Y21" s="1">
        <v>4</v>
      </c>
    </row>
    <row r="22" spans="1:34" x14ac:dyDescent="0.25">
      <c r="A22" s="1" t="s">
        <v>52</v>
      </c>
      <c r="B22" s="1" t="s">
        <v>44</v>
      </c>
      <c r="C22" s="1">
        <v>25</v>
      </c>
      <c r="D22" s="2">
        <v>42716</v>
      </c>
      <c r="E22" s="12">
        <v>6.3888888888888884E-2</v>
      </c>
      <c r="X22" s="1">
        <v>2</v>
      </c>
      <c r="Y22" s="1">
        <v>7</v>
      </c>
    </row>
    <row r="23" spans="1:34" x14ac:dyDescent="0.25">
      <c r="A23" s="1" t="s">
        <v>52</v>
      </c>
      <c r="B23" s="1" t="s">
        <v>44</v>
      </c>
      <c r="C23" s="1">
        <v>25</v>
      </c>
      <c r="D23" s="2">
        <v>42720</v>
      </c>
      <c r="E23" s="12">
        <v>0.13194444444444445</v>
      </c>
      <c r="M23" s="1">
        <v>1</v>
      </c>
      <c r="U23" s="1">
        <v>2</v>
      </c>
      <c r="X23" s="1">
        <v>1</v>
      </c>
      <c r="Y23" s="1">
        <v>12</v>
      </c>
      <c r="AD23" s="1">
        <v>1</v>
      </c>
      <c r="AE23" s="1">
        <v>1</v>
      </c>
    </row>
    <row r="24" spans="1:34" x14ac:dyDescent="0.25">
      <c r="A24" s="1" t="s">
        <v>52</v>
      </c>
      <c r="B24" s="1" t="s">
        <v>44</v>
      </c>
      <c r="C24" s="1">
        <v>25</v>
      </c>
      <c r="D24" s="2">
        <v>42723</v>
      </c>
      <c r="E24" s="12">
        <v>0.52083333333333337</v>
      </c>
      <c r="M24" s="1">
        <v>1</v>
      </c>
      <c r="X24" s="1">
        <v>3</v>
      </c>
      <c r="Y24" s="1">
        <v>5</v>
      </c>
    </row>
    <row r="25" spans="1:34" x14ac:dyDescent="0.25">
      <c r="A25" s="1" t="s">
        <v>52</v>
      </c>
      <c r="B25" s="1" t="s">
        <v>44</v>
      </c>
      <c r="C25" s="1">
        <v>25</v>
      </c>
      <c r="D25" s="2">
        <v>42733</v>
      </c>
      <c r="E25" s="12">
        <v>0.51250000000000007</v>
      </c>
      <c r="M25" s="1">
        <v>1</v>
      </c>
      <c r="U25" s="1">
        <v>3</v>
      </c>
      <c r="X25" s="1">
        <v>2</v>
      </c>
      <c r="Y25" s="1">
        <v>6</v>
      </c>
      <c r="AD25" s="1">
        <v>1</v>
      </c>
    </row>
    <row r="26" spans="1:34" x14ac:dyDescent="0.25">
      <c r="A26" s="1" t="s">
        <v>52</v>
      </c>
      <c r="B26" s="1" t="s">
        <v>45</v>
      </c>
      <c r="C26" s="1">
        <v>25</v>
      </c>
      <c r="D26" s="2">
        <v>42738</v>
      </c>
      <c r="E26" s="12">
        <v>0.48472222222222222</v>
      </c>
      <c r="M26" s="1">
        <v>1</v>
      </c>
      <c r="X26" s="1">
        <v>3</v>
      </c>
      <c r="Y26" s="1">
        <v>7</v>
      </c>
      <c r="AD26" s="1">
        <v>2</v>
      </c>
    </row>
    <row r="27" spans="1:34" x14ac:dyDescent="0.25">
      <c r="A27" s="1" t="s">
        <v>52</v>
      </c>
      <c r="B27" s="1" t="s">
        <v>45</v>
      </c>
      <c r="C27" s="1">
        <v>25</v>
      </c>
      <c r="D27" s="2">
        <v>42744</v>
      </c>
      <c r="E27" s="12">
        <v>0.47500000000000003</v>
      </c>
      <c r="M27" s="1">
        <v>5</v>
      </c>
      <c r="X27" s="1">
        <v>2</v>
      </c>
      <c r="Y27" s="1">
        <v>5</v>
      </c>
      <c r="AE27" s="1">
        <v>1</v>
      </c>
    </row>
    <row r="28" spans="1:34" x14ac:dyDescent="0.25">
      <c r="A28" s="1" t="s">
        <v>52</v>
      </c>
      <c r="B28" s="1" t="s">
        <v>45</v>
      </c>
      <c r="C28" s="1">
        <v>25</v>
      </c>
      <c r="D28" s="2">
        <v>42751</v>
      </c>
      <c r="E28" s="12">
        <v>0.47222222222222227</v>
      </c>
      <c r="M28" s="1">
        <v>1</v>
      </c>
      <c r="N28" s="1">
        <v>1</v>
      </c>
      <c r="U28" s="1">
        <v>2</v>
      </c>
      <c r="Y28" s="1">
        <v>2</v>
      </c>
      <c r="AD28" s="1">
        <v>1</v>
      </c>
      <c r="AH28" s="1">
        <v>1</v>
      </c>
    </row>
    <row r="29" spans="1:34" x14ac:dyDescent="0.25">
      <c r="A29" s="1" t="s">
        <v>52</v>
      </c>
      <c r="B29" s="1" t="s">
        <v>45</v>
      </c>
      <c r="C29" s="1">
        <v>25</v>
      </c>
      <c r="D29" s="2">
        <v>42759</v>
      </c>
      <c r="E29" s="12">
        <v>0.47222222222222227</v>
      </c>
      <c r="M29" s="1">
        <v>1</v>
      </c>
      <c r="X29" s="1">
        <v>6</v>
      </c>
      <c r="Y29" s="1">
        <v>7</v>
      </c>
      <c r="AD29" s="1">
        <v>2</v>
      </c>
    </row>
    <row r="30" spans="1:34" x14ac:dyDescent="0.25">
      <c r="C30" s="1">
        <f>SUM(C2:C29)</f>
        <v>700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"/>
  <sheetViews>
    <sheetView tabSelected="1" topLeftCell="D1" workbookViewId="0">
      <selection activeCell="A3" sqref="A3"/>
    </sheetView>
  </sheetViews>
  <sheetFormatPr defaultRowHeight="15" x14ac:dyDescent="0.25"/>
  <cols>
    <col min="1" max="1" width="13.140625" customWidth="1"/>
    <col min="2" max="2" width="20.5703125" bestFit="1" customWidth="1"/>
    <col min="3" max="3" width="20.7109375" bestFit="1" customWidth="1"/>
    <col min="4" max="4" width="19.42578125" bestFit="1" customWidth="1"/>
    <col min="5" max="5" width="22.42578125" bestFit="1" customWidth="1"/>
    <col min="6" max="6" width="19.42578125" bestFit="1" customWidth="1"/>
    <col min="7" max="7" width="19.140625" bestFit="1" customWidth="1"/>
    <col min="8" max="8" width="21.85546875" bestFit="1" customWidth="1"/>
    <col min="9" max="9" width="24.140625" bestFit="1" customWidth="1"/>
  </cols>
  <sheetData>
    <row r="3" spans="1:9" x14ac:dyDescent="0.25">
      <c r="A3" s="13" t="s">
        <v>60</v>
      </c>
      <c r="B3" t="s">
        <v>87</v>
      </c>
      <c r="C3" t="s">
        <v>89</v>
      </c>
      <c r="D3" t="s">
        <v>90</v>
      </c>
      <c r="E3" t="s">
        <v>91</v>
      </c>
      <c r="F3" t="s">
        <v>92</v>
      </c>
      <c r="G3" t="s">
        <v>93</v>
      </c>
      <c r="H3" t="s">
        <v>94</v>
      </c>
      <c r="I3" t="s">
        <v>95</v>
      </c>
    </row>
    <row r="4" spans="1:9" x14ac:dyDescent="0.25">
      <c r="A4" s="14" t="s">
        <v>52</v>
      </c>
      <c r="B4" s="15"/>
      <c r="C4" s="15"/>
      <c r="D4" s="15"/>
      <c r="E4" s="15">
        <v>27</v>
      </c>
      <c r="F4" s="15">
        <v>2</v>
      </c>
      <c r="G4" s="15"/>
      <c r="H4" s="15"/>
      <c r="I4" s="15">
        <v>1</v>
      </c>
    </row>
    <row r="5" spans="1:9" x14ac:dyDescent="0.25">
      <c r="A5" s="14" t="s">
        <v>88</v>
      </c>
      <c r="B5" s="15"/>
      <c r="C5" s="15"/>
      <c r="D5" s="15"/>
      <c r="E5" s="15"/>
      <c r="F5" s="15"/>
      <c r="G5" s="15"/>
      <c r="H5" s="15"/>
      <c r="I5" s="15"/>
    </row>
    <row r="6" spans="1:9" x14ac:dyDescent="0.25">
      <c r="A6" s="14" t="s">
        <v>61</v>
      </c>
      <c r="B6" s="15"/>
      <c r="C6" s="15"/>
      <c r="D6" s="15"/>
      <c r="E6" s="15">
        <v>27</v>
      </c>
      <c r="F6" s="15">
        <v>2</v>
      </c>
      <c r="G6" s="15"/>
      <c r="H6" s="15"/>
      <c r="I6" s="1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1"/>
  <sheetViews>
    <sheetView topLeftCell="A15" workbookViewId="0">
      <selection activeCell="A37" sqref="A37:H41"/>
    </sheetView>
  </sheetViews>
  <sheetFormatPr defaultRowHeight="15" x14ac:dyDescent="0.25"/>
  <cols>
    <col min="1" max="1" width="8.5703125" customWidth="1"/>
    <col min="2" max="2" width="17.28515625" customWidth="1"/>
    <col min="3" max="3" width="21.140625" customWidth="1"/>
    <col min="4" max="4" width="18.7109375" customWidth="1"/>
    <col min="5" max="5" width="21.42578125" customWidth="1"/>
    <col min="6" max="6" width="13.28515625" customWidth="1"/>
    <col min="7" max="7" width="27.5703125" customWidth="1"/>
    <col min="8" max="8" width="48.85546875" customWidth="1"/>
  </cols>
  <sheetData>
    <row r="3" spans="1:5" x14ac:dyDescent="0.25">
      <c r="A3" s="13" t="s">
        <v>60</v>
      </c>
      <c r="B3" t="s">
        <v>112</v>
      </c>
    </row>
    <row r="4" spans="1:5" x14ac:dyDescent="0.25">
      <c r="A4" s="14" t="s">
        <v>108</v>
      </c>
      <c r="B4" s="15">
        <v>12</v>
      </c>
    </row>
    <row r="5" spans="1:5" x14ac:dyDescent="0.25">
      <c r="A5" s="14" t="s">
        <v>109</v>
      </c>
      <c r="B5" s="15">
        <v>34</v>
      </c>
    </row>
    <row r="6" spans="1:5" x14ac:dyDescent="0.25">
      <c r="A6" s="14" t="s">
        <v>110</v>
      </c>
      <c r="B6" s="15">
        <v>37</v>
      </c>
    </row>
    <row r="7" spans="1:5" x14ac:dyDescent="0.25">
      <c r="A7" s="14" t="s">
        <v>111</v>
      </c>
      <c r="B7" s="15">
        <v>8</v>
      </c>
    </row>
    <row r="8" spans="1:5" x14ac:dyDescent="0.25">
      <c r="A8" s="14" t="s">
        <v>61</v>
      </c>
      <c r="B8" s="15">
        <v>91</v>
      </c>
    </row>
    <row r="13" spans="1:5" x14ac:dyDescent="0.25">
      <c r="A13" t="s">
        <v>108</v>
      </c>
      <c r="B13">
        <v>12</v>
      </c>
      <c r="C13" s="20">
        <f>(B13/$B$17)</f>
        <v>0.13186813186813187</v>
      </c>
    </row>
    <row r="14" spans="1:5" x14ac:dyDescent="0.25">
      <c r="A14" t="s">
        <v>109</v>
      </c>
      <c r="B14">
        <v>34</v>
      </c>
      <c r="C14" s="20">
        <f t="shared" ref="C14:C16" si="0">(B14/$B$17)</f>
        <v>0.37362637362637363</v>
      </c>
      <c r="E14" s="21">
        <v>0.78</v>
      </c>
    </row>
    <row r="15" spans="1:5" x14ac:dyDescent="0.25">
      <c r="A15" t="s">
        <v>110</v>
      </c>
      <c r="B15">
        <v>37</v>
      </c>
      <c r="C15" s="20">
        <f t="shared" si="0"/>
        <v>0.40659340659340659</v>
      </c>
    </row>
    <row r="16" spans="1:5" x14ac:dyDescent="0.25">
      <c r="A16" t="s">
        <v>111</v>
      </c>
      <c r="B16">
        <v>8</v>
      </c>
      <c r="C16" s="20">
        <f t="shared" si="0"/>
        <v>8.7912087912087919E-2</v>
      </c>
    </row>
    <row r="17" spans="2:2" x14ac:dyDescent="0.25">
      <c r="B17">
        <f>SUM(B13:B16)</f>
        <v>91</v>
      </c>
    </row>
    <row r="37" spans="1:8" ht="15.75" x14ac:dyDescent="0.25">
      <c r="A37" s="30" t="s">
        <v>252</v>
      </c>
      <c r="B37" s="31" t="s">
        <v>253</v>
      </c>
      <c r="C37" s="31" t="s">
        <v>254</v>
      </c>
      <c r="D37" s="31" t="s">
        <v>255</v>
      </c>
      <c r="E37" s="31" t="s">
        <v>256</v>
      </c>
      <c r="F37" s="31" t="s">
        <v>257</v>
      </c>
      <c r="G37" s="31" t="s">
        <v>258</v>
      </c>
      <c r="H37" s="32" t="s">
        <v>248</v>
      </c>
    </row>
    <row r="38" spans="1:8" ht="60" x14ac:dyDescent="0.25">
      <c r="A38" s="28" t="s">
        <v>108</v>
      </c>
      <c r="B38" s="26">
        <v>1.25</v>
      </c>
      <c r="C38" s="26">
        <v>76</v>
      </c>
      <c r="D38" s="26">
        <v>14</v>
      </c>
      <c r="E38" s="26">
        <v>15</v>
      </c>
      <c r="F38" s="26">
        <v>34</v>
      </c>
      <c r="G38" s="26">
        <v>11</v>
      </c>
      <c r="H38" s="29" t="s">
        <v>249</v>
      </c>
    </row>
    <row r="39" spans="1:8" ht="60" x14ac:dyDescent="0.25">
      <c r="A39" s="28" t="s">
        <v>109</v>
      </c>
      <c r="B39" s="26">
        <v>1.35</v>
      </c>
      <c r="C39" s="26">
        <v>80</v>
      </c>
      <c r="D39" s="26">
        <v>10</v>
      </c>
      <c r="E39" s="26">
        <v>42</v>
      </c>
      <c r="F39" s="26">
        <v>54</v>
      </c>
      <c r="G39" s="26">
        <v>54</v>
      </c>
      <c r="H39" s="29" t="s">
        <v>251</v>
      </c>
    </row>
    <row r="40" spans="1:8" ht="90" x14ac:dyDescent="0.25">
      <c r="A40" s="28" t="s">
        <v>110</v>
      </c>
      <c r="B40" s="26">
        <v>1.42</v>
      </c>
      <c r="C40" s="26">
        <v>77</v>
      </c>
      <c r="D40" s="26">
        <v>5</v>
      </c>
      <c r="E40" s="26">
        <v>73</v>
      </c>
      <c r="F40" s="26">
        <v>81</v>
      </c>
      <c r="G40" s="26">
        <v>12</v>
      </c>
      <c r="H40" s="29" t="s">
        <v>250</v>
      </c>
    </row>
    <row r="41" spans="1:8" ht="105" x14ac:dyDescent="0.25">
      <c r="A41" s="33" t="s">
        <v>111</v>
      </c>
      <c r="B41" s="34">
        <v>1.17</v>
      </c>
      <c r="C41" s="34">
        <v>75</v>
      </c>
      <c r="D41" s="34">
        <v>5</v>
      </c>
      <c r="E41" s="34">
        <v>77</v>
      </c>
      <c r="F41" s="34">
        <v>88</v>
      </c>
      <c r="G41" s="34">
        <v>16</v>
      </c>
      <c r="H41" s="35" t="s">
        <v>259</v>
      </c>
    </row>
  </sheetData>
  <pageMargins left="0.7" right="0.7" top="0.75" bottom="0.75" header="0.3" footer="0.3"/>
  <pageSetup orientation="portrait" horizontalDpi="300" verticalDpi="300" r:id="rId2"/>
  <drawing r:id="rId3"/>
  <tableParts count="1"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topLeftCell="A100" workbookViewId="0">
      <selection activeCell="D133" sqref="D133"/>
    </sheetView>
  </sheetViews>
  <sheetFormatPr defaultRowHeight="15" x14ac:dyDescent="0.25"/>
  <cols>
    <col min="1" max="1" width="12.7109375" style="1" bestFit="1" customWidth="1"/>
    <col min="2" max="2" width="13.140625" style="1" bestFit="1" customWidth="1"/>
    <col min="3" max="3" width="30.42578125" style="1" bestFit="1" customWidth="1"/>
    <col min="5" max="5" width="6.5703125" style="1" bestFit="1" customWidth="1"/>
    <col min="7" max="7" width="15.7109375" style="1" bestFit="1" customWidth="1"/>
    <col min="9" max="9" width="13.42578125" style="1" bestFit="1" customWidth="1"/>
    <col min="10" max="10" width="13.28515625" style="1" bestFit="1" customWidth="1"/>
    <col min="13" max="13" width="11.28515625" style="1" bestFit="1" customWidth="1"/>
    <col min="15" max="15" width="19.5703125" style="1" bestFit="1" customWidth="1"/>
    <col min="16" max="16" width="20.42578125" style="1" bestFit="1" customWidth="1"/>
    <col min="19" max="19" width="12.85546875" style="1" bestFit="1" customWidth="1"/>
    <col min="20" max="20" width="5.42578125" style="1" bestFit="1" customWidth="1"/>
    <col min="21" max="21" width="10.85546875" style="1" bestFit="1" customWidth="1"/>
    <col min="22" max="22" width="7.85546875" style="1" bestFit="1" customWidth="1"/>
    <col min="23" max="16384" width="9.140625" style="1"/>
  </cols>
  <sheetData>
    <row r="1" spans="1:22" x14ac:dyDescent="0.25">
      <c r="A1" s="1" t="s">
        <v>96</v>
      </c>
      <c r="B1" s="1" t="s">
        <v>97</v>
      </c>
      <c r="C1" s="1" t="s">
        <v>100</v>
      </c>
      <c r="D1" s="1" t="s">
        <v>247</v>
      </c>
      <c r="E1" s="1" t="s">
        <v>101</v>
      </c>
      <c r="G1" s="1" t="s">
        <v>102</v>
      </c>
      <c r="I1" s="1" t="s">
        <v>114</v>
      </c>
      <c r="J1" s="1" t="s">
        <v>103</v>
      </c>
      <c r="M1" s="1" t="s">
        <v>104</v>
      </c>
      <c r="O1" s="1" t="s">
        <v>105</v>
      </c>
      <c r="P1" s="1" t="s">
        <v>113</v>
      </c>
      <c r="S1" s="1" t="s">
        <v>106</v>
      </c>
      <c r="T1" s="1" t="s">
        <v>107</v>
      </c>
      <c r="U1" s="1" t="s">
        <v>98</v>
      </c>
      <c r="V1" s="1" t="s">
        <v>99</v>
      </c>
    </row>
    <row r="2" spans="1:22" x14ac:dyDescent="0.25">
      <c r="A2" s="1">
        <v>2</v>
      </c>
      <c r="B2" s="1">
        <v>0</v>
      </c>
      <c r="C2" s="1">
        <f>(76+100)/2</f>
        <v>88</v>
      </c>
      <c r="E2" s="1">
        <v>5</v>
      </c>
      <c r="G2" s="1">
        <v>5</v>
      </c>
      <c r="I2" s="1">
        <v>0</v>
      </c>
      <c r="J2" s="1">
        <v>5</v>
      </c>
      <c r="M2" s="1">
        <v>63</v>
      </c>
      <c r="O2" s="1">
        <v>1</v>
      </c>
      <c r="P2" s="1">
        <v>0</v>
      </c>
      <c r="S2" s="1">
        <v>1.1183295</v>
      </c>
      <c r="T2" s="1">
        <v>1</v>
      </c>
      <c r="U2" s="1">
        <v>0</v>
      </c>
      <c r="V2" s="1">
        <v>0</v>
      </c>
    </row>
    <row r="3" spans="1:22" x14ac:dyDescent="0.25">
      <c r="A3" s="1">
        <v>6</v>
      </c>
      <c r="B3" s="1">
        <v>2</v>
      </c>
      <c r="C3" s="1">
        <v>18</v>
      </c>
      <c r="E3" s="1">
        <v>38</v>
      </c>
      <c r="G3" s="1">
        <v>5</v>
      </c>
      <c r="I3" s="1">
        <v>0</v>
      </c>
      <c r="J3" s="1">
        <v>38</v>
      </c>
      <c r="M3" s="1">
        <v>63</v>
      </c>
      <c r="O3" s="1">
        <v>2</v>
      </c>
      <c r="P3" s="1">
        <v>1</v>
      </c>
      <c r="S3" s="1">
        <v>0.79341200000000001</v>
      </c>
      <c r="T3" s="1">
        <v>1</v>
      </c>
      <c r="U3" s="1">
        <v>0</v>
      </c>
      <c r="V3" s="1">
        <v>0</v>
      </c>
    </row>
    <row r="4" spans="1:22" x14ac:dyDescent="0.25">
      <c r="A4" s="1">
        <v>9</v>
      </c>
      <c r="B4" s="1">
        <v>0</v>
      </c>
      <c r="C4" s="1">
        <v>38</v>
      </c>
      <c r="E4" s="1">
        <v>38</v>
      </c>
      <c r="G4" s="1">
        <v>5</v>
      </c>
      <c r="I4" s="1">
        <v>0</v>
      </c>
      <c r="J4" s="1">
        <v>1</v>
      </c>
      <c r="M4" s="1">
        <v>5</v>
      </c>
      <c r="O4" s="1">
        <v>2</v>
      </c>
      <c r="P4" s="1">
        <v>0</v>
      </c>
      <c r="S4" s="1">
        <v>0.532192</v>
      </c>
      <c r="T4" s="1">
        <v>1</v>
      </c>
      <c r="U4" s="1">
        <v>0</v>
      </c>
      <c r="V4" s="1">
        <v>0</v>
      </c>
    </row>
    <row r="5" spans="1:22" x14ac:dyDescent="0.25">
      <c r="A5" s="1">
        <v>18</v>
      </c>
      <c r="B5" s="1">
        <v>0</v>
      </c>
      <c r="C5" s="1">
        <v>88</v>
      </c>
      <c r="E5" s="1">
        <v>5</v>
      </c>
      <c r="G5" s="1">
        <v>5</v>
      </c>
      <c r="I5" s="1">
        <v>0</v>
      </c>
      <c r="J5" s="1">
        <v>5</v>
      </c>
      <c r="M5" s="1">
        <v>38</v>
      </c>
      <c r="O5" s="1">
        <v>3</v>
      </c>
      <c r="P5" s="1">
        <v>0</v>
      </c>
      <c r="S5" s="1">
        <v>1.368819</v>
      </c>
      <c r="T5" s="1">
        <v>1</v>
      </c>
      <c r="U5" s="1">
        <v>0</v>
      </c>
      <c r="V5" s="1">
        <v>0</v>
      </c>
    </row>
    <row r="6" spans="1:22" x14ac:dyDescent="0.25">
      <c r="A6" s="1">
        <v>21</v>
      </c>
      <c r="B6" s="1">
        <v>1</v>
      </c>
      <c r="C6" s="1">
        <v>63</v>
      </c>
      <c r="E6" s="1">
        <v>18</v>
      </c>
      <c r="G6" s="1">
        <v>18</v>
      </c>
      <c r="I6" s="1">
        <v>0</v>
      </c>
      <c r="J6" s="1">
        <v>38</v>
      </c>
      <c r="M6" s="1">
        <v>38</v>
      </c>
      <c r="O6" s="1">
        <v>2</v>
      </c>
      <c r="P6" s="1">
        <v>0</v>
      </c>
      <c r="S6" s="1">
        <v>1.3274295</v>
      </c>
      <c r="T6" s="1">
        <v>1</v>
      </c>
      <c r="U6" s="1">
        <v>0</v>
      </c>
      <c r="V6" s="1">
        <v>0</v>
      </c>
    </row>
    <row r="7" spans="1:22" x14ac:dyDescent="0.25">
      <c r="A7" s="1">
        <v>24</v>
      </c>
      <c r="B7" s="1">
        <v>0</v>
      </c>
      <c r="C7" s="1">
        <v>63</v>
      </c>
      <c r="E7" s="1">
        <v>38</v>
      </c>
      <c r="G7" s="1">
        <v>5</v>
      </c>
      <c r="I7" s="1">
        <v>0</v>
      </c>
      <c r="J7" s="1">
        <v>5</v>
      </c>
      <c r="M7" s="1">
        <v>18</v>
      </c>
      <c r="O7" s="1">
        <v>2</v>
      </c>
      <c r="P7" s="1">
        <v>0</v>
      </c>
      <c r="S7" s="1">
        <v>0.68553400000000009</v>
      </c>
      <c r="T7" s="1">
        <v>1</v>
      </c>
      <c r="U7" s="1">
        <v>1</v>
      </c>
      <c r="V7" s="1">
        <v>1</v>
      </c>
    </row>
    <row r="8" spans="1:22" x14ac:dyDescent="0.25">
      <c r="A8" s="1">
        <v>27</v>
      </c>
      <c r="B8" s="1">
        <v>0</v>
      </c>
      <c r="C8" s="1">
        <v>88</v>
      </c>
      <c r="E8" s="1">
        <v>5</v>
      </c>
      <c r="G8" s="1">
        <v>5</v>
      </c>
      <c r="I8" s="1">
        <v>0</v>
      </c>
      <c r="J8" s="1">
        <v>18</v>
      </c>
      <c r="M8" s="1">
        <v>63</v>
      </c>
      <c r="O8" s="1">
        <v>1</v>
      </c>
      <c r="P8" s="1">
        <v>0</v>
      </c>
      <c r="S8" s="1">
        <v>1.5431735</v>
      </c>
      <c r="T8" s="1">
        <v>1</v>
      </c>
      <c r="U8" s="1">
        <v>0</v>
      </c>
      <c r="V8" s="1">
        <v>0</v>
      </c>
    </row>
    <row r="9" spans="1:22" x14ac:dyDescent="0.25">
      <c r="A9" s="1">
        <v>30</v>
      </c>
      <c r="B9" s="1">
        <v>0</v>
      </c>
      <c r="C9" s="1">
        <v>63</v>
      </c>
      <c r="E9" s="1">
        <v>18</v>
      </c>
      <c r="G9" s="1">
        <v>5</v>
      </c>
      <c r="I9" s="1">
        <v>0</v>
      </c>
      <c r="J9" s="1">
        <v>38</v>
      </c>
      <c r="M9" s="1">
        <v>38</v>
      </c>
      <c r="O9" s="1">
        <v>1</v>
      </c>
      <c r="P9" s="1">
        <v>1</v>
      </c>
      <c r="S9" s="1">
        <v>1.0476865</v>
      </c>
      <c r="T9" s="1">
        <v>1</v>
      </c>
      <c r="U9" s="1">
        <v>0</v>
      </c>
      <c r="V9" s="1">
        <v>0</v>
      </c>
    </row>
    <row r="10" spans="1:22" x14ac:dyDescent="0.25">
      <c r="A10" s="1">
        <v>54</v>
      </c>
      <c r="B10" s="1">
        <v>1</v>
      </c>
      <c r="C10" s="1">
        <v>63</v>
      </c>
      <c r="E10" s="1">
        <v>18</v>
      </c>
      <c r="G10" s="1">
        <v>5</v>
      </c>
      <c r="I10" s="1">
        <v>0</v>
      </c>
      <c r="J10" s="1">
        <v>18</v>
      </c>
      <c r="M10" s="1">
        <v>5</v>
      </c>
      <c r="O10" s="1">
        <v>1</v>
      </c>
      <c r="P10" s="1">
        <v>0</v>
      </c>
      <c r="S10" s="1">
        <v>1.1416415</v>
      </c>
      <c r="T10" s="1">
        <v>1</v>
      </c>
      <c r="U10" s="1">
        <v>0</v>
      </c>
      <c r="V10" s="1">
        <v>0</v>
      </c>
    </row>
    <row r="11" spans="1:22" x14ac:dyDescent="0.25">
      <c r="A11" s="1">
        <v>78</v>
      </c>
      <c r="B11" s="1">
        <v>2</v>
      </c>
      <c r="C11" s="1">
        <v>88</v>
      </c>
      <c r="E11" s="1">
        <v>5</v>
      </c>
      <c r="G11" s="1">
        <v>5</v>
      </c>
      <c r="I11" s="1">
        <v>1</v>
      </c>
      <c r="J11" s="1">
        <v>5</v>
      </c>
      <c r="M11" s="1">
        <v>5</v>
      </c>
      <c r="O11" s="1">
        <v>2</v>
      </c>
      <c r="P11" s="1">
        <v>0</v>
      </c>
      <c r="S11" s="1">
        <v>1.4804735</v>
      </c>
      <c r="T11" s="1">
        <v>1</v>
      </c>
      <c r="U11" s="1">
        <v>0</v>
      </c>
      <c r="V11" s="1">
        <v>0</v>
      </c>
    </row>
    <row r="12" spans="1:22" x14ac:dyDescent="0.25">
      <c r="A12" s="1">
        <v>81</v>
      </c>
      <c r="B12" s="1">
        <v>0</v>
      </c>
      <c r="C12" s="1">
        <v>88</v>
      </c>
      <c r="E12" s="1">
        <v>5</v>
      </c>
      <c r="G12" s="1">
        <v>5</v>
      </c>
      <c r="I12" s="1">
        <v>0</v>
      </c>
      <c r="J12" s="1">
        <v>18</v>
      </c>
      <c r="M12" s="1">
        <v>38</v>
      </c>
      <c r="O12" s="1">
        <v>2</v>
      </c>
      <c r="P12" s="1">
        <v>0</v>
      </c>
      <c r="S12" s="1">
        <v>1.7738109999999998</v>
      </c>
      <c r="T12" s="1">
        <v>1</v>
      </c>
      <c r="U12" s="1">
        <v>0</v>
      </c>
      <c r="V12" s="1">
        <v>0</v>
      </c>
    </row>
    <row r="13" spans="1:22" x14ac:dyDescent="0.25">
      <c r="A13" s="1">
        <v>93</v>
      </c>
      <c r="B13" s="1">
        <v>2</v>
      </c>
      <c r="C13" s="1">
        <v>88</v>
      </c>
      <c r="E13" s="1">
        <v>5</v>
      </c>
      <c r="G13" s="1">
        <v>5</v>
      </c>
      <c r="I13" s="1">
        <v>0</v>
      </c>
      <c r="J13" s="1">
        <v>18</v>
      </c>
      <c r="M13" s="1">
        <v>38</v>
      </c>
      <c r="O13" s="1">
        <v>2</v>
      </c>
      <c r="P13" s="1">
        <v>0</v>
      </c>
      <c r="S13" s="1">
        <v>1.5780565</v>
      </c>
      <c r="T13" s="1">
        <v>1</v>
      </c>
      <c r="U13" s="1">
        <v>0</v>
      </c>
      <c r="V13" s="1">
        <v>0</v>
      </c>
    </row>
    <row r="14" spans="1:22" x14ac:dyDescent="0.25">
      <c r="A14" s="1">
        <v>96</v>
      </c>
      <c r="B14" s="1">
        <v>0</v>
      </c>
      <c r="C14" s="1">
        <v>88</v>
      </c>
      <c r="E14" s="1">
        <v>5</v>
      </c>
      <c r="G14" s="1">
        <v>5</v>
      </c>
      <c r="I14" s="1">
        <v>0</v>
      </c>
      <c r="J14" s="1">
        <v>5</v>
      </c>
      <c r="M14" s="1">
        <v>18</v>
      </c>
      <c r="O14" s="1">
        <v>2</v>
      </c>
      <c r="P14" s="1">
        <v>0</v>
      </c>
      <c r="S14" s="1">
        <v>1.5968244999999999</v>
      </c>
      <c r="T14" s="1">
        <v>1</v>
      </c>
      <c r="U14" s="1">
        <v>0</v>
      </c>
      <c r="V14" s="1">
        <v>0</v>
      </c>
    </row>
    <row r="15" spans="1:22" x14ac:dyDescent="0.25">
      <c r="A15" s="1">
        <v>99</v>
      </c>
      <c r="B15" s="1">
        <v>0</v>
      </c>
      <c r="C15" s="1">
        <v>88</v>
      </c>
      <c r="E15" s="1">
        <v>5</v>
      </c>
      <c r="G15" s="1">
        <v>5</v>
      </c>
      <c r="I15" s="1">
        <v>0</v>
      </c>
      <c r="J15" s="1">
        <v>5</v>
      </c>
      <c r="M15" s="1">
        <v>38</v>
      </c>
      <c r="O15" s="1">
        <v>2</v>
      </c>
      <c r="P15" s="1">
        <v>0</v>
      </c>
      <c r="S15" s="1">
        <v>1.613426</v>
      </c>
      <c r="T15" s="1">
        <v>1</v>
      </c>
      <c r="U15" s="1">
        <v>0</v>
      </c>
      <c r="V15" s="1">
        <v>0</v>
      </c>
    </row>
    <row r="16" spans="1:22" x14ac:dyDescent="0.25">
      <c r="A16" s="1">
        <v>102</v>
      </c>
      <c r="B16" s="1">
        <v>0</v>
      </c>
      <c r="C16" s="1">
        <v>88</v>
      </c>
      <c r="E16" s="1">
        <v>5</v>
      </c>
      <c r="G16" s="1">
        <v>5</v>
      </c>
      <c r="I16" s="1">
        <v>1</v>
      </c>
      <c r="J16" s="1">
        <v>5</v>
      </c>
      <c r="M16" s="1">
        <v>18</v>
      </c>
      <c r="O16" s="1">
        <v>3</v>
      </c>
      <c r="P16" s="1">
        <v>0</v>
      </c>
      <c r="S16" s="1">
        <v>1.1483675</v>
      </c>
      <c r="T16" s="1">
        <v>1</v>
      </c>
      <c r="U16" s="1">
        <v>0</v>
      </c>
      <c r="V16" s="1">
        <v>0</v>
      </c>
    </row>
    <row r="17" spans="1:22" x14ac:dyDescent="0.25">
      <c r="A17" s="1">
        <v>108</v>
      </c>
      <c r="B17" s="1">
        <v>1</v>
      </c>
      <c r="C17" s="1">
        <v>88</v>
      </c>
      <c r="E17" s="1">
        <v>18</v>
      </c>
      <c r="G17" s="1">
        <v>5</v>
      </c>
      <c r="I17" s="1">
        <v>0</v>
      </c>
      <c r="J17" s="1">
        <v>18</v>
      </c>
      <c r="M17" s="1">
        <v>18</v>
      </c>
      <c r="O17" s="1">
        <v>2</v>
      </c>
      <c r="P17" s="1">
        <v>0</v>
      </c>
      <c r="S17" s="1">
        <v>1.5273030000000001</v>
      </c>
      <c r="T17" s="1">
        <v>1</v>
      </c>
      <c r="U17" s="1">
        <v>0</v>
      </c>
      <c r="V17" s="1">
        <v>0</v>
      </c>
    </row>
    <row r="18" spans="1:22" x14ac:dyDescent="0.25">
      <c r="A18" s="1">
        <v>129</v>
      </c>
      <c r="B18" s="1">
        <v>0</v>
      </c>
      <c r="C18" s="1">
        <v>88</v>
      </c>
      <c r="E18" s="1">
        <v>5</v>
      </c>
      <c r="G18" s="1">
        <v>5</v>
      </c>
      <c r="I18" s="1">
        <v>0</v>
      </c>
      <c r="J18" s="1">
        <v>5</v>
      </c>
      <c r="M18" s="1">
        <v>18</v>
      </c>
      <c r="O18" s="1">
        <v>2</v>
      </c>
      <c r="P18" s="1">
        <v>0</v>
      </c>
      <c r="S18" s="1">
        <v>1.4780720000000001</v>
      </c>
      <c r="T18" s="1">
        <v>1</v>
      </c>
      <c r="U18" s="1">
        <v>0</v>
      </c>
      <c r="V18" s="1">
        <v>0</v>
      </c>
    </row>
    <row r="19" spans="1:22" s="23" customFormat="1" x14ac:dyDescent="0.25">
      <c r="A19" s="23">
        <v>132</v>
      </c>
      <c r="B19" s="23">
        <v>3</v>
      </c>
      <c r="C19" s="23">
        <v>88</v>
      </c>
      <c r="D19" s="24">
        <f>AVERAGE(C2:C19)</f>
        <v>75.777777777777771</v>
      </c>
      <c r="E19" s="23">
        <v>5</v>
      </c>
      <c r="F19" s="23">
        <f>AVERAGE(E2:E18)</f>
        <v>13.882352941176471</v>
      </c>
      <c r="G19" s="23">
        <v>5</v>
      </c>
      <c r="H19" s="23">
        <f>AVERAGE(G2:G19)</f>
        <v>5.7222222222222223</v>
      </c>
      <c r="I19" s="23">
        <v>0</v>
      </c>
      <c r="J19" s="23">
        <v>18</v>
      </c>
      <c r="K19" s="24">
        <f>AVERAGE(J2:J19)</f>
        <v>14.611111111111111</v>
      </c>
      <c r="L19" s="24"/>
      <c r="M19" s="23">
        <v>88</v>
      </c>
      <c r="N19" s="24">
        <f>AVERAGE(M2:M19)</f>
        <v>33.888888888888886</v>
      </c>
      <c r="O19" s="23">
        <v>2</v>
      </c>
      <c r="P19" s="23">
        <v>0</v>
      </c>
      <c r="Q19" s="23">
        <f>SUM(P2:P19)</f>
        <v>2</v>
      </c>
      <c r="S19" s="23">
        <v>0.70515050000000001</v>
      </c>
      <c r="T19" s="23">
        <v>1</v>
      </c>
      <c r="U19" s="23">
        <v>0</v>
      </c>
      <c r="V19" s="23">
        <v>0</v>
      </c>
    </row>
    <row r="20" spans="1:22" x14ac:dyDescent="0.25">
      <c r="A20" s="1">
        <v>3</v>
      </c>
      <c r="B20" s="1">
        <v>0</v>
      </c>
      <c r="C20" s="1">
        <v>63</v>
      </c>
      <c r="E20" s="1">
        <v>18</v>
      </c>
      <c r="G20" s="1">
        <v>5</v>
      </c>
      <c r="I20" s="1">
        <v>1</v>
      </c>
      <c r="J20" s="1">
        <v>38</v>
      </c>
      <c r="M20" s="1">
        <v>63</v>
      </c>
      <c r="O20" s="1">
        <v>2</v>
      </c>
      <c r="P20" s="1">
        <v>0</v>
      </c>
      <c r="S20" s="1">
        <v>0.89986600000000005</v>
      </c>
      <c r="T20" s="1">
        <v>2</v>
      </c>
      <c r="U20" s="1">
        <v>0</v>
      </c>
      <c r="V20" s="1">
        <v>0</v>
      </c>
    </row>
    <row r="21" spans="1:22" x14ac:dyDescent="0.25">
      <c r="A21" s="1">
        <v>5</v>
      </c>
      <c r="B21" s="1">
        <v>1</v>
      </c>
      <c r="C21" s="1">
        <v>88</v>
      </c>
      <c r="E21" s="1">
        <v>18</v>
      </c>
      <c r="G21" s="1">
        <v>5</v>
      </c>
      <c r="I21" s="1">
        <v>0</v>
      </c>
      <c r="J21" s="1">
        <v>38</v>
      </c>
      <c r="M21" s="1">
        <v>88</v>
      </c>
      <c r="O21" s="1">
        <v>2</v>
      </c>
      <c r="P21" s="1">
        <v>1</v>
      </c>
      <c r="S21" s="1">
        <v>1.2922340000000001</v>
      </c>
      <c r="T21" s="1">
        <v>2</v>
      </c>
      <c r="U21" s="1">
        <v>0</v>
      </c>
      <c r="V21" s="1">
        <v>0</v>
      </c>
    </row>
    <row r="22" spans="1:22" x14ac:dyDescent="0.25">
      <c r="A22" s="1">
        <v>11</v>
      </c>
      <c r="B22" s="1">
        <v>1</v>
      </c>
      <c r="C22" s="1">
        <v>38</v>
      </c>
      <c r="E22" s="1">
        <v>38</v>
      </c>
      <c r="G22" s="1">
        <v>18</v>
      </c>
      <c r="I22" s="1">
        <v>1</v>
      </c>
      <c r="J22" s="1">
        <v>63</v>
      </c>
      <c r="M22" s="1">
        <v>88</v>
      </c>
      <c r="O22" s="1">
        <v>2</v>
      </c>
      <c r="P22" s="1">
        <v>0</v>
      </c>
      <c r="S22" s="1">
        <v>1.2894459999999999</v>
      </c>
      <c r="T22" s="1">
        <v>2</v>
      </c>
      <c r="U22" s="1">
        <v>0</v>
      </c>
      <c r="V22" s="1">
        <v>0</v>
      </c>
    </row>
    <row r="23" spans="1:22" x14ac:dyDescent="0.25">
      <c r="A23" s="1">
        <v>12</v>
      </c>
      <c r="B23" s="1">
        <v>0</v>
      </c>
      <c r="C23" s="1">
        <v>88</v>
      </c>
      <c r="E23" s="1">
        <v>5</v>
      </c>
      <c r="G23" s="1">
        <v>5</v>
      </c>
      <c r="I23" s="1">
        <v>1</v>
      </c>
      <c r="J23" s="1">
        <v>38</v>
      </c>
      <c r="M23" s="1">
        <v>88</v>
      </c>
      <c r="O23" s="1">
        <v>2</v>
      </c>
      <c r="P23" s="1">
        <v>1</v>
      </c>
      <c r="S23" s="1">
        <v>1.0462175</v>
      </c>
      <c r="T23" s="1">
        <v>2</v>
      </c>
      <c r="U23" s="1">
        <v>0</v>
      </c>
      <c r="V23" s="1">
        <v>0</v>
      </c>
    </row>
    <row r="24" spans="1:22" x14ac:dyDescent="0.25">
      <c r="A24" s="1">
        <v>14</v>
      </c>
      <c r="B24" s="1">
        <v>0</v>
      </c>
      <c r="C24" s="1">
        <v>38</v>
      </c>
      <c r="E24" s="1">
        <v>5</v>
      </c>
      <c r="G24" s="1">
        <v>38</v>
      </c>
      <c r="I24" s="1">
        <v>1</v>
      </c>
      <c r="J24" s="1">
        <v>38</v>
      </c>
      <c r="M24" s="1">
        <v>63</v>
      </c>
      <c r="O24" s="1">
        <v>2</v>
      </c>
      <c r="P24" s="1">
        <v>0</v>
      </c>
      <c r="S24" s="1">
        <v>1.0820670000000001</v>
      </c>
      <c r="T24" s="1">
        <v>2</v>
      </c>
      <c r="U24" s="1">
        <v>0</v>
      </c>
      <c r="V24" s="1">
        <v>0</v>
      </c>
    </row>
    <row r="25" spans="1:22" x14ac:dyDescent="0.25">
      <c r="A25" s="1">
        <v>15</v>
      </c>
      <c r="B25" s="1">
        <v>0</v>
      </c>
      <c r="C25" s="1">
        <v>38</v>
      </c>
      <c r="E25" s="1">
        <v>38</v>
      </c>
      <c r="G25" s="1">
        <v>5</v>
      </c>
      <c r="I25" s="1">
        <v>0</v>
      </c>
      <c r="J25" s="1">
        <v>63</v>
      </c>
      <c r="M25" s="1">
        <v>63</v>
      </c>
      <c r="O25" s="1">
        <v>2</v>
      </c>
      <c r="P25" s="1">
        <v>1</v>
      </c>
      <c r="S25" s="1">
        <v>0.56806599999999996</v>
      </c>
      <c r="T25" s="1">
        <v>2</v>
      </c>
      <c r="U25" s="1">
        <v>0</v>
      </c>
      <c r="V25" s="1">
        <v>0</v>
      </c>
    </row>
    <row r="26" spans="1:22" x14ac:dyDescent="0.25">
      <c r="A26" s="1">
        <v>17</v>
      </c>
      <c r="B26" s="1">
        <v>1</v>
      </c>
      <c r="C26" s="1">
        <v>63</v>
      </c>
      <c r="E26" s="1">
        <v>18</v>
      </c>
      <c r="G26" s="1">
        <v>5</v>
      </c>
      <c r="I26" s="1">
        <v>0</v>
      </c>
      <c r="J26" s="1">
        <v>38</v>
      </c>
      <c r="M26" s="1">
        <v>63</v>
      </c>
      <c r="O26" s="1">
        <v>2</v>
      </c>
      <c r="P26" s="1">
        <v>1</v>
      </c>
      <c r="S26" s="1">
        <v>1.3738859999999999</v>
      </c>
      <c r="T26" s="1">
        <v>2</v>
      </c>
      <c r="U26" s="1">
        <v>0</v>
      </c>
      <c r="V26" s="1">
        <v>0</v>
      </c>
    </row>
    <row r="27" spans="1:22" x14ac:dyDescent="0.25">
      <c r="A27" s="1">
        <v>20</v>
      </c>
      <c r="B27" s="1">
        <v>0</v>
      </c>
      <c r="C27" s="1">
        <v>63</v>
      </c>
      <c r="E27" s="1">
        <v>5</v>
      </c>
      <c r="G27" s="1">
        <v>18</v>
      </c>
      <c r="I27" s="1">
        <v>1</v>
      </c>
      <c r="J27" s="1">
        <v>63</v>
      </c>
      <c r="M27" s="1">
        <v>88</v>
      </c>
      <c r="O27" s="1">
        <v>2</v>
      </c>
      <c r="P27" s="1">
        <v>1</v>
      </c>
      <c r="S27" s="1">
        <v>1.4283049999999999</v>
      </c>
      <c r="T27" s="1">
        <v>2</v>
      </c>
      <c r="U27" s="1">
        <v>0</v>
      </c>
      <c r="V27" s="1">
        <v>0</v>
      </c>
    </row>
    <row r="28" spans="1:22" x14ac:dyDescent="0.25">
      <c r="A28" s="1">
        <v>33</v>
      </c>
      <c r="B28" s="1">
        <v>0</v>
      </c>
      <c r="C28" s="1">
        <v>63</v>
      </c>
      <c r="E28" s="1">
        <v>18</v>
      </c>
      <c r="G28" s="1">
        <v>5</v>
      </c>
      <c r="I28" s="1">
        <v>1</v>
      </c>
      <c r="J28" s="1">
        <v>38</v>
      </c>
      <c r="M28" s="1">
        <v>63</v>
      </c>
      <c r="O28" s="1">
        <v>2</v>
      </c>
      <c r="P28" s="1">
        <v>0</v>
      </c>
      <c r="S28" s="1">
        <v>1.0544985</v>
      </c>
      <c r="T28" s="1">
        <v>2</v>
      </c>
      <c r="U28" s="1">
        <v>0</v>
      </c>
      <c r="V28" s="1">
        <v>0</v>
      </c>
    </row>
    <row r="29" spans="1:22" x14ac:dyDescent="0.25">
      <c r="A29" s="1">
        <v>36</v>
      </c>
      <c r="B29" s="1">
        <v>0</v>
      </c>
      <c r="C29" s="1">
        <v>63</v>
      </c>
      <c r="E29" s="1">
        <v>18</v>
      </c>
      <c r="G29" s="1">
        <v>5</v>
      </c>
      <c r="I29" s="1">
        <v>0</v>
      </c>
      <c r="J29" s="1">
        <v>5</v>
      </c>
      <c r="M29" s="1">
        <v>88</v>
      </c>
      <c r="O29" s="1">
        <v>3</v>
      </c>
      <c r="P29" s="1">
        <v>1</v>
      </c>
      <c r="S29" s="1">
        <v>1.3562155</v>
      </c>
      <c r="T29" s="1">
        <v>2</v>
      </c>
      <c r="U29" s="1">
        <v>0</v>
      </c>
      <c r="V29" s="1">
        <v>1</v>
      </c>
    </row>
    <row r="30" spans="1:22" x14ac:dyDescent="0.25">
      <c r="A30" s="1">
        <v>39</v>
      </c>
      <c r="B30" s="1">
        <v>1</v>
      </c>
      <c r="C30" s="1">
        <v>88</v>
      </c>
      <c r="E30" s="1">
        <v>5</v>
      </c>
      <c r="G30" s="1">
        <v>5</v>
      </c>
      <c r="I30" s="1">
        <v>0</v>
      </c>
      <c r="J30" s="1">
        <v>18</v>
      </c>
      <c r="M30" s="1">
        <v>38</v>
      </c>
      <c r="O30" s="1">
        <v>3</v>
      </c>
      <c r="P30" s="1">
        <v>1</v>
      </c>
      <c r="S30" s="1">
        <v>1.0226674999999998</v>
      </c>
      <c r="T30" s="1">
        <v>2</v>
      </c>
      <c r="U30" s="1">
        <v>0</v>
      </c>
      <c r="V30" s="1">
        <v>0</v>
      </c>
    </row>
    <row r="31" spans="1:22" x14ac:dyDescent="0.25">
      <c r="A31" s="1">
        <v>45</v>
      </c>
      <c r="B31" s="1">
        <v>0</v>
      </c>
      <c r="C31" s="1">
        <v>63</v>
      </c>
      <c r="E31" s="1">
        <v>5</v>
      </c>
      <c r="G31" s="1">
        <v>5</v>
      </c>
      <c r="I31" s="1">
        <v>1</v>
      </c>
      <c r="J31" s="1">
        <v>18</v>
      </c>
      <c r="M31" s="1">
        <v>88</v>
      </c>
      <c r="O31" s="1">
        <v>3</v>
      </c>
      <c r="P31" s="1">
        <v>1</v>
      </c>
      <c r="S31" s="1">
        <v>0.79979299999999998</v>
      </c>
      <c r="T31" s="1">
        <v>2</v>
      </c>
      <c r="U31" s="1">
        <v>0</v>
      </c>
      <c r="V31" s="1">
        <v>0</v>
      </c>
    </row>
    <row r="32" spans="1:22" x14ac:dyDescent="0.25">
      <c r="A32" s="1">
        <v>47</v>
      </c>
      <c r="B32" s="1">
        <v>8</v>
      </c>
      <c r="C32" s="1">
        <v>88</v>
      </c>
      <c r="E32" s="1">
        <v>5</v>
      </c>
      <c r="G32" s="1">
        <v>18</v>
      </c>
      <c r="I32" s="1">
        <v>0</v>
      </c>
      <c r="J32" s="1">
        <v>63</v>
      </c>
      <c r="M32" s="1">
        <v>63</v>
      </c>
      <c r="O32" s="1">
        <v>2</v>
      </c>
      <c r="P32" s="1">
        <v>1</v>
      </c>
      <c r="S32" s="1">
        <v>0.90357399999999999</v>
      </c>
      <c r="T32" s="1">
        <v>2</v>
      </c>
      <c r="U32" s="1">
        <v>0</v>
      </c>
      <c r="V32" s="1">
        <v>0</v>
      </c>
    </row>
    <row r="33" spans="1:22" x14ac:dyDescent="0.25">
      <c r="A33" s="1">
        <v>48</v>
      </c>
      <c r="B33" s="1">
        <v>2</v>
      </c>
      <c r="C33" s="1">
        <v>88</v>
      </c>
      <c r="E33" s="1">
        <v>5</v>
      </c>
      <c r="G33" s="1">
        <v>18</v>
      </c>
      <c r="I33" s="1">
        <v>0</v>
      </c>
      <c r="J33" s="1">
        <v>88</v>
      </c>
      <c r="M33" s="1">
        <v>18</v>
      </c>
      <c r="O33" s="1">
        <v>3</v>
      </c>
      <c r="P33" s="1">
        <v>1</v>
      </c>
      <c r="S33" s="1">
        <v>1.1887905000000001</v>
      </c>
      <c r="T33" s="1">
        <v>2</v>
      </c>
      <c r="U33" s="1">
        <v>0</v>
      </c>
      <c r="V33" s="1">
        <v>0</v>
      </c>
    </row>
    <row r="34" spans="1:22" x14ac:dyDescent="0.25">
      <c r="A34" s="1">
        <v>50</v>
      </c>
      <c r="B34" s="1">
        <v>1</v>
      </c>
      <c r="C34" s="1">
        <v>88</v>
      </c>
      <c r="E34" s="1">
        <v>5</v>
      </c>
      <c r="G34" s="1">
        <v>18</v>
      </c>
      <c r="I34" s="1">
        <v>1</v>
      </c>
      <c r="J34" s="1">
        <v>63</v>
      </c>
      <c r="M34" s="1">
        <v>88</v>
      </c>
      <c r="O34" s="1">
        <v>2</v>
      </c>
      <c r="P34" s="1">
        <v>0</v>
      </c>
      <c r="S34" s="1">
        <v>1.1379665000000001</v>
      </c>
      <c r="T34" s="1">
        <v>2</v>
      </c>
      <c r="U34" s="1">
        <v>0</v>
      </c>
      <c r="V34" s="1">
        <v>0</v>
      </c>
    </row>
    <row r="35" spans="1:22" x14ac:dyDescent="0.25">
      <c r="A35" s="1">
        <v>51</v>
      </c>
      <c r="B35" s="1">
        <v>3</v>
      </c>
      <c r="C35" s="1">
        <v>88</v>
      </c>
      <c r="E35" s="1">
        <v>5</v>
      </c>
      <c r="G35" s="1">
        <v>5</v>
      </c>
      <c r="I35" s="1">
        <v>0</v>
      </c>
      <c r="J35" s="1">
        <v>18</v>
      </c>
      <c r="M35" s="1">
        <v>5</v>
      </c>
      <c r="O35" s="1">
        <v>2</v>
      </c>
      <c r="P35" s="1">
        <v>0</v>
      </c>
      <c r="S35" s="1">
        <v>0.95572100000000004</v>
      </c>
      <c r="T35" s="1">
        <v>2</v>
      </c>
      <c r="U35" s="1">
        <v>1</v>
      </c>
      <c r="V35" s="1">
        <v>0</v>
      </c>
    </row>
    <row r="36" spans="1:22" x14ac:dyDescent="0.25">
      <c r="A36" s="1">
        <v>53</v>
      </c>
      <c r="B36" s="1">
        <v>1</v>
      </c>
      <c r="C36" s="1">
        <v>88</v>
      </c>
      <c r="E36" s="1">
        <v>5</v>
      </c>
      <c r="G36" s="1">
        <v>18</v>
      </c>
      <c r="I36" s="1">
        <v>0</v>
      </c>
      <c r="J36" s="1">
        <v>63</v>
      </c>
      <c r="M36" s="1">
        <v>88</v>
      </c>
      <c r="O36" s="1">
        <v>2</v>
      </c>
      <c r="P36" s="1">
        <v>0</v>
      </c>
      <c r="S36" s="1">
        <v>1.2485664999999999</v>
      </c>
      <c r="T36" s="1">
        <v>2</v>
      </c>
      <c r="U36" s="1">
        <v>0</v>
      </c>
      <c r="V36" s="1">
        <v>0</v>
      </c>
    </row>
    <row r="37" spans="1:22" x14ac:dyDescent="0.25">
      <c r="A37" s="1">
        <v>57</v>
      </c>
      <c r="B37" s="1">
        <v>2</v>
      </c>
      <c r="C37" s="1">
        <v>88</v>
      </c>
      <c r="E37" s="1">
        <v>5</v>
      </c>
      <c r="G37" s="1">
        <v>5</v>
      </c>
      <c r="I37" s="1">
        <v>0</v>
      </c>
      <c r="J37" s="1">
        <v>88</v>
      </c>
      <c r="M37" s="1">
        <v>88</v>
      </c>
      <c r="O37" s="1">
        <v>3</v>
      </c>
      <c r="P37" s="1">
        <v>1</v>
      </c>
      <c r="S37" s="1">
        <v>0.75819400000000003</v>
      </c>
      <c r="T37" s="1">
        <v>2</v>
      </c>
      <c r="U37" s="1">
        <v>0</v>
      </c>
      <c r="V37" s="1">
        <v>0</v>
      </c>
    </row>
    <row r="38" spans="1:22" x14ac:dyDescent="0.25">
      <c r="A38" s="1">
        <v>60</v>
      </c>
      <c r="B38" s="1">
        <v>1</v>
      </c>
      <c r="C38" s="1">
        <v>88</v>
      </c>
      <c r="E38" s="1">
        <v>5</v>
      </c>
      <c r="G38" s="1">
        <v>5</v>
      </c>
      <c r="I38" s="1">
        <v>0</v>
      </c>
      <c r="J38" s="1">
        <v>18</v>
      </c>
      <c r="M38" s="1">
        <v>88</v>
      </c>
      <c r="O38" s="1">
        <v>3</v>
      </c>
      <c r="P38" s="1">
        <v>1</v>
      </c>
      <c r="S38" s="1">
        <v>1.0181445</v>
      </c>
      <c r="T38" s="1">
        <v>2</v>
      </c>
      <c r="U38" s="1">
        <v>0</v>
      </c>
      <c r="V38" s="1">
        <v>1</v>
      </c>
    </row>
    <row r="39" spans="1:22" x14ac:dyDescent="0.25">
      <c r="A39" s="1">
        <v>66</v>
      </c>
      <c r="B39" s="1">
        <v>3</v>
      </c>
      <c r="C39" s="1">
        <v>88</v>
      </c>
      <c r="E39" s="1">
        <v>5</v>
      </c>
      <c r="G39" s="1">
        <v>5</v>
      </c>
      <c r="I39" s="1">
        <v>1</v>
      </c>
      <c r="J39" s="1">
        <v>38</v>
      </c>
      <c r="M39" s="1">
        <v>18</v>
      </c>
      <c r="O39" s="1">
        <v>2</v>
      </c>
      <c r="P39" s="1">
        <v>0</v>
      </c>
      <c r="S39" s="1">
        <v>1.2341745</v>
      </c>
      <c r="T39" s="1">
        <v>2</v>
      </c>
      <c r="U39" s="1">
        <v>0</v>
      </c>
      <c r="V39" s="1">
        <v>0</v>
      </c>
    </row>
    <row r="40" spans="1:22" x14ac:dyDescent="0.25">
      <c r="A40" s="1">
        <v>71</v>
      </c>
      <c r="B40" s="1">
        <v>0</v>
      </c>
      <c r="C40" s="1">
        <v>88</v>
      </c>
      <c r="E40" s="1">
        <v>5</v>
      </c>
      <c r="G40" s="1">
        <v>5</v>
      </c>
      <c r="I40" s="1">
        <v>1</v>
      </c>
      <c r="J40" s="1">
        <v>18</v>
      </c>
      <c r="M40" s="1">
        <v>18</v>
      </c>
      <c r="O40" s="1">
        <v>2</v>
      </c>
      <c r="P40" s="1">
        <v>0</v>
      </c>
      <c r="S40" s="1">
        <v>1.8901075000000001</v>
      </c>
      <c r="T40" s="1">
        <v>2</v>
      </c>
      <c r="U40" s="1">
        <v>0</v>
      </c>
      <c r="V40" s="1">
        <v>0</v>
      </c>
    </row>
    <row r="41" spans="1:22" x14ac:dyDescent="0.25">
      <c r="A41" s="1">
        <v>72</v>
      </c>
      <c r="B41" s="1">
        <v>0</v>
      </c>
      <c r="C41" s="1">
        <v>88</v>
      </c>
      <c r="E41" s="1">
        <v>5</v>
      </c>
      <c r="G41" s="1">
        <v>5</v>
      </c>
      <c r="I41" s="1">
        <v>1</v>
      </c>
      <c r="J41" s="1">
        <v>63</v>
      </c>
      <c r="M41" s="1">
        <v>18</v>
      </c>
      <c r="O41" s="1">
        <v>3</v>
      </c>
      <c r="P41" s="1">
        <v>1</v>
      </c>
      <c r="S41" s="1">
        <v>1.6563085</v>
      </c>
      <c r="T41" s="1">
        <v>2</v>
      </c>
      <c r="U41" s="1">
        <v>0</v>
      </c>
      <c r="V41" s="1">
        <v>0</v>
      </c>
    </row>
    <row r="42" spans="1:22" x14ac:dyDescent="0.25">
      <c r="A42" s="1">
        <v>75</v>
      </c>
      <c r="B42" s="1">
        <v>0</v>
      </c>
      <c r="C42" s="1">
        <v>88</v>
      </c>
      <c r="E42" s="1">
        <v>5</v>
      </c>
      <c r="G42" s="1">
        <v>5</v>
      </c>
      <c r="I42" s="1">
        <v>0</v>
      </c>
      <c r="J42" s="1">
        <v>38</v>
      </c>
      <c r="M42" s="1">
        <v>18</v>
      </c>
      <c r="O42" s="1">
        <v>2</v>
      </c>
      <c r="P42" s="1">
        <v>1</v>
      </c>
      <c r="S42" s="1">
        <v>2.0790709999999999</v>
      </c>
      <c r="T42" s="1">
        <v>2</v>
      </c>
      <c r="U42" s="1">
        <v>0</v>
      </c>
      <c r="V42" s="1">
        <v>0</v>
      </c>
    </row>
    <row r="43" spans="1:22" x14ac:dyDescent="0.25">
      <c r="A43" s="1">
        <v>84</v>
      </c>
      <c r="B43" s="1">
        <v>0</v>
      </c>
      <c r="C43" s="1">
        <v>88</v>
      </c>
      <c r="E43" s="1">
        <v>18</v>
      </c>
      <c r="G43" s="1">
        <v>5</v>
      </c>
      <c r="I43" s="1">
        <v>0</v>
      </c>
      <c r="J43" s="1">
        <v>88</v>
      </c>
      <c r="M43" s="1">
        <v>5</v>
      </c>
      <c r="O43" s="1">
        <v>2</v>
      </c>
      <c r="P43" s="1">
        <v>0</v>
      </c>
      <c r="S43" s="1">
        <v>1.682528</v>
      </c>
      <c r="T43" s="1">
        <v>2</v>
      </c>
      <c r="U43" s="1">
        <v>1</v>
      </c>
      <c r="V43" s="1">
        <v>0</v>
      </c>
    </row>
    <row r="44" spans="1:22" x14ac:dyDescent="0.25">
      <c r="A44" s="1">
        <v>87</v>
      </c>
      <c r="B44" s="1">
        <v>0</v>
      </c>
      <c r="C44" s="1">
        <v>88</v>
      </c>
      <c r="E44" s="1">
        <v>5</v>
      </c>
      <c r="G44" s="1">
        <v>5</v>
      </c>
      <c r="I44" s="1">
        <v>0</v>
      </c>
      <c r="J44" s="1">
        <v>38</v>
      </c>
      <c r="M44" s="1">
        <v>18</v>
      </c>
      <c r="O44" s="1">
        <v>2</v>
      </c>
      <c r="P44" s="1">
        <v>0</v>
      </c>
      <c r="S44" s="1">
        <v>1.6537929999999998</v>
      </c>
      <c r="T44" s="1">
        <v>2</v>
      </c>
      <c r="U44" s="1">
        <v>0</v>
      </c>
      <c r="V44" s="1">
        <v>0</v>
      </c>
    </row>
    <row r="45" spans="1:22" x14ac:dyDescent="0.25">
      <c r="A45" s="1">
        <v>89</v>
      </c>
      <c r="B45" s="1">
        <v>1</v>
      </c>
      <c r="C45" s="1">
        <v>88</v>
      </c>
      <c r="E45" s="1">
        <v>5</v>
      </c>
      <c r="G45" s="1">
        <v>5</v>
      </c>
      <c r="I45" s="1">
        <v>0</v>
      </c>
      <c r="J45" s="1">
        <v>63</v>
      </c>
      <c r="M45" s="1">
        <v>88</v>
      </c>
      <c r="O45" s="1">
        <v>3</v>
      </c>
      <c r="P45" s="1">
        <v>0</v>
      </c>
      <c r="S45" s="1">
        <v>1.5143974999999998</v>
      </c>
      <c r="T45" s="1">
        <v>2</v>
      </c>
      <c r="U45" s="1">
        <v>0</v>
      </c>
      <c r="V45" s="1">
        <v>0</v>
      </c>
    </row>
    <row r="46" spans="1:22" x14ac:dyDescent="0.25">
      <c r="A46" s="1">
        <v>90</v>
      </c>
      <c r="B46" s="1">
        <v>0</v>
      </c>
      <c r="C46" s="1">
        <v>88</v>
      </c>
      <c r="E46" s="1">
        <v>18</v>
      </c>
      <c r="G46" s="1">
        <v>5</v>
      </c>
      <c r="I46" s="1">
        <v>0</v>
      </c>
      <c r="J46" s="1">
        <v>5</v>
      </c>
      <c r="M46" s="1">
        <v>5</v>
      </c>
      <c r="O46" s="1">
        <v>2</v>
      </c>
      <c r="P46" s="1">
        <v>0</v>
      </c>
      <c r="S46" s="1">
        <v>1.7863795</v>
      </c>
      <c r="T46" s="1">
        <v>2</v>
      </c>
      <c r="U46" s="1">
        <v>0</v>
      </c>
      <c r="V46" s="1">
        <v>0</v>
      </c>
    </row>
    <row r="47" spans="1:22" x14ac:dyDescent="0.25">
      <c r="A47" s="1">
        <v>98</v>
      </c>
      <c r="B47" s="1">
        <v>0</v>
      </c>
      <c r="C47" s="1">
        <v>88</v>
      </c>
      <c r="E47" s="1">
        <v>18</v>
      </c>
      <c r="G47" s="1">
        <v>5</v>
      </c>
      <c r="I47" s="1">
        <v>0</v>
      </c>
      <c r="J47" s="1">
        <v>38</v>
      </c>
      <c r="M47" s="1">
        <v>63</v>
      </c>
      <c r="O47" s="1">
        <v>3</v>
      </c>
      <c r="P47" s="1">
        <v>0</v>
      </c>
      <c r="S47" s="1">
        <v>1.8569404999999999</v>
      </c>
      <c r="T47" s="1">
        <v>2</v>
      </c>
      <c r="U47" s="1">
        <v>4</v>
      </c>
      <c r="V47" s="1">
        <v>3</v>
      </c>
    </row>
    <row r="48" spans="1:22" x14ac:dyDescent="0.25">
      <c r="A48" s="1">
        <v>105</v>
      </c>
      <c r="B48" s="1">
        <v>1</v>
      </c>
      <c r="C48" s="1">
        <v>88</v>
      </c>
      <c r="E48" s="1">
        <v>5</v>
      </c>
      <c r="G48" s="1">
        <v>5</v>
      </c>
      <c r="I48" s="1">
        <v>0</v>
      </c>
      <c r="J48" s="1">
        <v>18</v>
      </c>
      <c r="M48" s="1">
        <v>38</v>
      </c>
      <c r="O48" s="1">
        <v>2</v>
      </c>
      <c r="P48" s="1">
        <v>1</v>
      </c>
      <c r="S48" s="1">
        <v>1.565863</v>
      </c>
      <c r="T48" s="1">
        <v>2</v>
      </c>
      <c r="U48" s="1">
        <v>1</v>
      </c>
      <c r="V48" s="1">
        <v>1</v>
      </c>
    </row>
    <row r="49" spans="1:22" x14ac:dyDescent="0.25">
      <c r="A49" s="1">
        <v>110</v>
      </c>
      <c r="B49" s="1">
        <v>1</v>
      </c>
      <c r="C49" s="1">
        <v>88</v>
      </c>
      <c r="E49" s="1">
        <v>5</v>
      </c>
      <c r="G49" s="1">
        <v>5</v>
      </c>
      <c r="I49" s="1">
        <v>1</v>
      </c>
      <c r="J49" s="1">
        <v>63</v>
      </c>
      <c r="M49" s="1">
        <v>88</v>
      </c>
      <c r="O49" s="1">
        <v>2</v>
      </c>
      <c r="P49" s="1">
        <v>1</v>
      </c>
      <c r="S49" s="1">
        <v>1.6895245000000001</v>
      </c>
      <c r="T49" s="1">
        <v>2</v>
      </c>
      <c r="U49" s="1">
        <v>0</v>
      </c>
      <c r="V49" s="1">
        <v>2</v>
      </c>
    </row>
    <row r="50" spans="1:22" x14ac:dyDescent="0.25">
      <c r="A50" s="1">
        <v>111</v>
      </c>
      <c r="B50" s="1">
        <v>0</v>
      </c>
      <c r="C50" s="1">
        <v>88</v>
      </c>
      <c r="E50" s="1">
        <v>5</v>
      </c>
      <c r="G50" s="1">
        <v>5</v>
      </c>
      <c r="I50" s="1">
        <v>0</v>
      </c>
      <c r="J50" s="1">
        <v>63</v>
      </c>
      <c r="M50" s="1">
        <v>18</v>
      </c>
      <c r="O50" s="1">
        <v>3</v>
      </c>
      <c r="P50" s="1">
        <v>1</v>
      </c>
      <c r="S50" s="1">
        <v>1.576773</v>
      </c>
      <c r="T50" s="1">
        <v>2</v>
      </c>
      <c r="U50" s="1">
        <v>0</v>
      </c>
      <c r="V50" s="1">
        <v>1</v>
      </c>
    </row>
    <row r="51" spans="1:22" x14ac:dyDescent="0.25">
      <c r="A51" s="1">
        <v>114</v>
      </c>
      <c r="B51" s="1">
        <v>0</v>
      </c>
      <c r="C51" s="1">
        <v>88</v>
      </c>
      <c r="E51" s="1">
        <v>18</v>
      </c>
      <c r="G51" s="1">
        <v>5</v>
      </c>
      <c r="I51" s="1">
        <v>1</v>
      </c>
      <c r="J51" s="1">
        <v>5</v>
      </c>
      <c r="M51" s="1">
        <v>18</v>
      </c>
      <c r="O51" s="1">
        <v>2</v>
      </c>
      <c r="P51" s="1">
        <v>1</v>
      </c>
      <c r="S51" s="1">
        <v>1.8923274999999999</v>
      </c>
      <c r="T51" s="1">
        <v>2</v>
      </c>
      <c r="U51" s="1">
        <v>1</v>
      </c>
      <c r="V51" s="1">
        <v>1</v>
      </c>
    </row>
    <row r="52" spans="1:22" x14ac:dyDescent="0.25">
      <c r="A52" s="1">
        <v>117</v>
      </c>
      <c r="B52" s="1">
        <v>1</v>
      </c>
      <c r="C52" s="1">
        <v>88</v>
      </c>
      <c r="E52" s="1">
        <v>5</v>
      </c>
      <c r="G52" s="1">
        <v>5</v>
      </c>
      <c r="I52" s="1">
        <v>1</v>
      </c>
      <c r="J52" s="1">
        <v>5</v>
      </c>
      <c r="M52" s="1">
        <v>63</v>
      </c>
      <c r="O52" s="1">
        <v>2</v>
      </c>
      <c r="P52" s="1">
        <v>1</v>
      </c>
      <c r="S52" s="1">
        <v>1.8431854999999999</v>
      </c>
      <c r="T52" s="1">
        <v>2</v>
      </c>
      <c r="U52" s="1">
        <v>0</v>
      </c>
      <c r="V52" s="1">
        <v>0</v>
      </c>
    </row>
    <row r="53" spans="1:22" x14ac:dyDescent="0.25">
      <c r="A53" s="1">
        <v>120</v>
      </c>
      <c r="B53" s="1">
        <v>4</v>
      </c>
      <c r="C53" s="1">
        <v>88</v>
      </c>
      <c r="E53" s="1">
        <v>5</v>
      </c>
      <c r="G53" s="1">
        <v>5</v>
      </c>
      <c r="I53" s="1">
        <v>0</v>
      </c>
      <c r="J53" s="1">
        <v>18</v>
      </c>
      <c r="M53" s="1">
        <v>63</v>
      </c>
      <c r="O53" s="1">
        <v>3</v>
      </c>
      <c r="P53" s="1">
        <v>1</v>
      </c>
      <c r="S53" s="1">
        <v>1.457271</v>
      </c>
      <c r="T53" s="1">
        <v>2</v>
      </c>
      <c r="U53" s="1">
        <v>0</v>
      </c>
      <c r="V53" s="1">
        <v>0</v>
      </c>
    </row>
    <row r="54" spans="1:22" x14ac:dyDescent="0.25">
      <c r="A54" s="1">
        <v>123</v>
      </c>
      <c r="B54" s="1">
        <v>1</v>
      </c>
      <c r="C54" s="1">
        <v>88</v>
      </c>
      <c r="E54" s="1">
        <v>5</v>
      </c>
      <c r="G54" s="1">
        <v>5</v>
      </c>
      <c r="I54" s="1">
        <v>0</v>
      </c>
      <c r="J54" s="1">
        <v>88</v>
      </c>
      <c r="M54" s="1">
        <v>63</v>
      </c>
      <c r="O54" s="1">
        <v>2</v>
      </c>
      <c r="P54" s="1">
        <v>0</v>
      </c>
      <c r="S54" s="1">
        <v>1.5835575</v>
      </c>
      <c r="T54" s="1">
        <v>2</v>
      </c>
      <c r="U54" s="1">
        <v>0</v>
      </c>
      <c r="V54" s="1">
        <v>0</v>
      </c>
    </row>
    <row r="55" spans="1:22" x14ac:dyDescent="0.25">
      <c r="A55" s="1">
        <v>126</v>
      </c>
      <c r="B55" s="1">
        <v>0</v>
      </c>
      <c r="C55" s="1">
        <v>88</v>
      </c>
      <c r="D55">
        <f>AVERAGE(C20:C55)</f>
        <v>79.666666666666671</v>
      </c>
      <c r="E55" s="1">
        <v>5</v>
      </c>
      <c r="G55" s="1">
        <v>5</v>
      </c>
      <c r="I55" s="1">
        <v>0</v>
      </c>
      <c r="J55" s="1">
        <v>5</v>
      </c>
      <c r="K55">
        <f>AVERAGE(J20:J56)</f>
        <v>41.918918918918919</v>
      </c>
      <c r="M55" s="1">
        <v>5</v>
      </c>
      <c r="O55" s="1">
        <v>1</v>
      </c>
      <c r="P55" s="1">
        <v>0</v>
      </c>
      <c r="S55" s="1">
        <v>1.4867284999999999</v>
      </c>
      <c r="T55" s="1">
        <v>2</v>
      </c>
      <c r="U55" s="1">
        <v>0</v>
      </c>
      <c r="V55" s="1">
        <v>4</v>
      </c>
    </row>
    <row r="56" spans="1:22" s="23" customFormat="1" x14ac:dyDescent="0.25">
      <c r="A56" s="23">
        <v>131</v>
      </c>
      <c r="B56" s="23">
        <v>0</v>
      </c>
      <c r="C56" s="23">
        <v>88</v>
      </c>
      <c r="D56" s="24"/>
      <c r="E56" s="23">
        <v>5</v>
      </c>
      <c r="F56" s="23">
        <f>AVERAGE(E20:E56)</f>
        <v>9.9459459459459456</v>
      </c>
      <c r="G56" s="23">
        <v>5</v>
      </c>
      <c r="H56" s="23">
        <f>AVERAGE(G20:G56)</f>
        <v>8</v>
      </c>
      <c r="I56" s="23">
        <v>0</v>
      </c>
      <c r="J56" s="23">
        <v>38</v>
      </c>
      <c r="K56" s="24"/>
      <c r="L56" s="24"/>
      <c r="M56" s="23">
        <v>88</v>
      </c>
      <c r="N56" s="24">
        <f>AVERAGE(M20:M56)</f>
        <v>54.432432432432435</v>
      </c>
      <c r="O56" s="23">
        <v>2</v>
      </c>
      <c r="P56" s="23">
        <v>0</v>
      </c>
      <c r="Q56" s="23">
        <f>SUM(P20:P56)</f>
        <v>20</v>
      </c>
      <c r="S56" s="23">
        <v>1.2020845</v>
      </c>
      <c r="T56" s="23">
        <v>2</v>
      </c>
      <c r="U56" s="23">
        <v>0</v>
      </c>
      <c r="V56" s="23">
        <v>0</v>
      </c>
    </row>
    <row r="57" spans="1:22" x14ac:dyDescent="0.25">
      <c r="A57" s="1">
        <v>1</v>
      </c>
      <c r="B57" s="1">
        <v>0</v>
      </c>
      <c r="C57" s="1">
        <v>88</v>
      </c>
      <c r="E57" s="1">
        <v>5</v>
      </c>
      <c r="G57" s="1">
        <v>5</v>
      </c>
      <c r="I57" s="1">
        <v>1</v>
      </c>
      <c r="J57" s="1">
        <v>63</v>
      </c>
      <c r="M57" s="1">
        <v>88</v>
      </c>
      <c r="O57" s="1">
        <v>1</v>
      </c>
      <c r="P57" s="1">
        <v>0</v>
      </c>
      <c r="S57" s="1">
        <v>1.2705614999999999</v>
      </c>
      <c r="T57" s="1">
        <v>3</v>
      </c>
      <c r="U57" s="1">
        <v>0</v>
      </c>
      <c r="V57" s="1">
        <v>0</v>
      </c>
    </row>
    <row r="58" spans="1:22" x14ac:dyDescent="0.25">
      <c r="A58" s="1">
        <v>4</v>
      </c>
      <c r="B58" s="1">
        <v>0</v>
      </c>
      <c r="C58" s="1">
        <v>88</v>
      </c>
      <c r="E58" s="1">
        <v>5</v>
      </c>
      <c r="G58" s="1">
        <v>5</v>
      </c>
      <c r="I58" s="1">
        <v>1</v>
      </c>
      <c r="J58" s="1">
        <v>88</v>
      </c>
      <c r="M58" s="1">
        <v>88</v>
      </c>
      <c r="O58" s="1">
        <v>2</v>
      </c>
      <c r="P58" s="1">
        <v>0</v>
      </c>
      <c r="S58" s="1">
        <v>1.2175704999999999</v>
      </c>
      <c r="T58" s="1">
        <v>3</v>
      </c>
      <c r="U58" s="1">
        <v>0</v>
      </c>
      <c r="V58" s="1">
        <v>0</v>
      </c>
    </row>
    <row r="59" spans="1:22" x14ac:dyDescent="0.25">
      <c r="A59" s="1">
        <v>7</v>
      </c>
      <c r="B59" s="1">
        <v>0</v>
      </c>
      <c r="C59" s="1">
        <v>5</v>
      </c>
      <c r="E59" s="1">
        <v>5</v>
      </c>
      <c r="G59" s="1">
        <v>88</v>
      </c>
      <c r="I59" s="1">
        <v>1</v>
      </c>
      <c r="J59" s="1">
        <v>88</v>
      </c>
      <c r="M59" s="1">
        <v>88</v>
      </c>
      <c r="O59" s="1">
        <v>2</v>
      </c>
      <c r="P59" s="1">
        <v>0</v>
      </c>
      <c r="S59" s="1">
        <v>1.1171635</v>
      </c>
      <c r="T59" s="1">
        <v>3</v>
      </c>
      <c r="U59" s="1">
        <v>0</v>
      </c>
      <c r="V59" s="1">
        <v>0</v>
      </c>
    </row>
    <row r="60" spans="1:22" x14ac:dyDescent="0.25">
      <c r="A60" s="1">
        <v>10</v>
      </c>
      <c r="B60" s="1">
        <v>0</v>
      </c>
      <c r="C60" s="1">
        <v>88</v>
      </c>
      <c r="E60" s="1">
        <v>5</v>
      </c>
      <c r="G60" s="1">
        <v>5</v>
      </c>
      <c r="I60" s="1">
        <v>1</v>
      </c>
      <c r="J60" s="1">
        <v>88</v>
      </c>
      <c r="M60" s="1">
        <v>88</v>
      </c>
      <c r="O60" s="1">
        <v>2</v>
      </c>
      <c r="P60" s="1">
        <v>0</v>
      </c>
      <c r="S60" s="1">
        <v>1.1646535</v>
      </c>
      <c r="T60" s="1">
        <v>3</v>
      </c>
      <c r="U60" s="1">
        <v>0</v>
      </c>
      <c r="V60" s="1">
        <v>0</v>
      </c>
    </row>
    <row r="61" spans="1:22" x14ac:dyDescent="0.25">
      <c r="A61" s="1">
        <v>13</v>
      </c>
      <c r="B61" s="1">
        <v>0</v>
      </c>
      <c r="C61" s="1">
        <v>18</v>
      </c>
      <c r="E61" s="1">
        <v>5</v>
      </c>
      <c r="G61" s="1">
        <v>63</v>
      </c>
      <c r="I61" s="1">
        <v>0</v>
      </c>
      <c r="J61" s="1">
        <v>88</v>
      </c>
      <c r="M61" s="1">
        <v>88</v>
      </c>
      <c r="O61" s="1">
        <v>2</v>
      </c>
      <c r="P61" s="1">
        <v>0</v>
      </c>
      <c r="S61" s="1">
        <v>1.2986979999999999</v>
      </c>
      <c r="T61" s="1">
        <v>3</v>
      </c>
      <c r="U61" s="1">
        <v>0</v>
      </c>
      <c r="V61" s="1">
        <v>0</v>
      </c>
    </row>
    <row r="62" spans="1:22" x14ac:dyDescent="0.25">
      <c r="A62" s="1">
        <v>16</v>
      </c>
      <c r="B62" s="1">
        <v>0</v>
      </c>
      <c r="C62" s="1">
        <v>38</v>
      </c>
      <c r="E62" s="1">
        <v>5</v>
      </c>
      <c r="G62" s="1">
        <v>63</v>
      </c>
      <c r="I62" s="1">
        <v>1</v>
      </c>
      <c r="J62" s="1">
        <v>88</v>
      </c>
      <c r="M62" s="1">
        <v>88</v>
      </c>
      <c r="O62" s="1">
        <v>2</v>
      </c>
      <c r="P62" s="1">
        <v>0</v>
      </c>
      <c r="S62" s="1">
        <v>1.0889150000000001</v>
      </c>
      <c r="T62" s="1">
        <v>3</v>
      </c>
      <c r="U62" s="1">
        <v>1</v>
      </c>
      <c r="V62" s="1">
        <v>0</v>
      </c>
    </row>
    <row r="63" spans="1:22" x14ac:dyDescent="0.25">
      <c r="A63" s="1">
        <v>19</v>
      </c>
      <c r="B63" s="1">
        <v>0</v>
      </c>
      <c r="C63" s="1">
        <v>88</v>
      </c>
      <c r="E63" s="1">
        <v>5</v>
      </c>
      <c r="G63" s="1">
        <v>18</v>
      </c>
      <c r="I63" s="1">
        <v>1</v>
      </c>
      <c r="J63" s="1">
        <v>88</v>
      </c>
      <c r="M63" s="1">
        <v>88</v>
      </c>
      <c r="O63" s="1">
        <v>2</v>
      </c>
      <c r="P63" s="1">
        <v>0</v>
      </c>
      <c r="S63" s="1">
        <v>1.2356065000000001</v>
      </c>
      <c r="T63" s="1">
        <v>3</v>
      </c>
      <c r="U63" s="1">
        <v>0</v>
      </c>
      <c r="V63" s="1">
        <v>0</v>
      </c>
    </row>
    <row r="64" spans="1:22" x14ac:dyDescent="0.25">
      <c r="A64" s="1">
        <v>22</v>
      </c>
      <c r="B64" s="1">
        <v>0</v>
      </c>
      <c r="C64" s="1">
        <v>88</v>
      </c>
      <c r="E64" s="1">
        <v>5</v>
      </c>
      <c r="G64" s="1">
        <v>38</v>
      </c>
      <c r="I64" s="1">
        <v>1</v>
      </c>
      <c r="J64" s="1">
        <v>88</v>
      </c>
      <c r="M64" s="1">
        <v>88</v>
      </c>
      <c r="O64" s="1">
        <v>2</v>
      </c>
      <c r="P64" s="1">
        <v>0</v>
      </c>
      <c r="S64" s="1">
        <v>1.1157995000000001</v>
      </c>
      <c r="T64" s="1">
        <v>3</v>
      </c>
      <c r="U64" s="1">
        <v>0</v>
      </c>
      <c r="V64" s="1">
        <v>0</v>
      </c>
    </row>
    <row r="65" spans="1:22" x14ac:dyDescent="0.25">
      <c r="A65" s="1">
        <v>23</v>
      </c>
      <c r="B65" s="1">
        <v>0</v>
      </c>
      <c r="C65" s="1">
        <v>18</v>
      </c>
      <c r="E65" s="1">
        <v>5</v>
      </c>
      <c r="G65" s="1">
        <v>88</v>
      </c>
      <c r="I65" s="1">
        <v>1</v>
      </c>
      <c r="J65" s="1">
        <v>88</v>
      </c>
      <c r="M65" s="1">
        <v>88</v>
      </c>
      <c r="O65" s="1">
        <v>2</v>
      </c>
      <c r="P65" s="1">
        <v>0</v>
      </c>
      <c r="S65" s="1">
        <v>1.2254339999999999</v>
      </c>
      <c r="T65" s="1">
        <v>3</v>
      </c>
      <c r="U65" s="1">
        <v>0</v>
      </c>
      <c r="V65" s="1">
        <v>0</v>
      </c>
    </row>
    <row r="66" spans="1:22" x14ac:dyDescent="0.25">
      <c r="A66" s="1">
        <v>26</v>
      </c>
      <c r="B66" s="1">
        <v>0</v>
      </c>
      <c r="C66" s="1">
        <v>88</v>
      </c>
      <c r="E66" s="1">
        <v>5</v>
      </c>
      <c r="G66" s="1">
        <v>18</v>
      </c>
      <c r="I66" s="1">
        <v>1</v>
      </c>
      <c r="J66" s="1">
        <v>88</v>
      </c>
      <c r="M66" s="1">
        <v>63</v>
      </c>
      <c r="O66" s="1">
        <v>2</v>
      </c>
      <c r="P66" s="1">
        <v>0</v>
      </c>
      <c r="S66" s="1">
        <v>1.451068</v>
      </c>
      <c r="T66" s="1">
        <v>3</v>
      </c>
      <c r="U66" s="1">
        <v>1</v>
      </c>
      <c r="V66" s="1">
        <v>0</v>
      </c>
    </row>
    <row r="67" spans="1:22" x14ac:dyDescent="0.25">
      <c r="A67" s="1">
        <v>28</v>
      </c>
      <c r="B67" s="1">
        <v>0</v>
      </c>
      <c r="C67" s="1">
        <v>18</v>
      </c>
      <c r="E67" s="1">
        <v>5</v>
      </c>
      <c r="G67" s="1">
        <v>88</v>
      </c>
      <c r="I67" s="1">
        <v>1</v>
      </c>
      <c r="J67" s="1">
        <v>88</v>
      </c>
      <c r="M67" s="1">
        <v>88</v>
      </c>
      <c r="O67" s="1">
        <v>2</v>
      </c>
      <c r="P67" s="1">
        <v>0</v>
      </c>
      <c r="S67" s="1">
        <v>1.237798</v>
      </c>
      <c r="T67" s="1">
        <v>3</v>
      </c>
      <c r="U67" s="1">
        <v>0</v>
      </c>
      <c r="V67" s="1">
        <v>0</v>
      </c>
    </row>
    <row r="68" spans="1:22" x14ac:dyDescent="0.25">
      <c r="A68" s="1">
        <v>29</v>
      </c>
      <c r="B68" s="1">
        <v>2</v>
      </c>
      <c r="C68" s="1">
        <v>63</v>
      </c>
      <c r="E68" s="1">
        <v>5</v>
      </c>
      <c r="G68" s="1">
        <v>38</v>
      </c>
      <c r="I68" s="1">
        <v>1</v>
      </c>
      <c r="J68" s="1">
        <v>88</v>
      </c>
      <c r="M68" s="1">
        <v>88</v>
      </c>
      <c r="O68" s="1">
        <v>2</v>
      </c>
      <c r="P68" s="1">
        <v>0</v>
      </c>
      <c r="S68" s="1">
        <v>1.3754765</v>
      </c>
      <c r="T68" s="1">
        <v>3</v>
      </c>
      <c r="U68" s="1">
        <v>0</v>
      </c>
      <c r="V68" s="1">
        <v>0</v>
      </c>
    </row>
    <row r="69" spans="1:22" x14ac:dyDescent="0.25">
      <c r="A69" s="1">
        <v>32</v>
      </c>
      <c r="B69" s="1">
        <v>0</v>
      </c>
      <c r="C69" s="1">
        <v>63</v>
      </c>
      <c r="E69" s="1">
        <v>5</v>
      </c>
      <c r="G69" s="1">
        <v>38</v>
      </c>
      <c r="I69" s="1">
        <v>1</v>
      </c>
      <c r="J69" s="1">
        <v>88</v>
      </c>
      <c r="M69" s="1">
        <v>88</v>
      </c>
      <c r="O69" s="1">
        <v>2</v>
      </c>
      <c r="P69" s="1">
        <v>0</v>
      </c>
      <c r="S69" s="1">
        <v>1.3344640000000001</v>
      </c>
      <c r="T69" s="1">
        <v>3</v>
      </c>
      <c r="U69" s="1">
        <v>0</v>
      </c>
      <c r="V69" s="1">
        <v>0</v>
      </c>
    </row>
    <row r="70" spans="1:22" x14ac:dyDescent="0.25">
      <c r="A70" s="1">
        <v>34</v>
      </c>
      <c r="B70" s="1">
        <v>0</v>
      </c>
      <c r="C70" s="1">
        <v>88</v>
      </c>
      <c r="E70" s="1">
        <v>5</v>
      </c>
      <c r="G70" s="1">
        <v>18</v>
      </c>
      <c r="I70" s="1">
        <v>1</v>
      </c>
      <c r="J70" s="1">
        <v>88</v>
      </c>
      <c r="M70" s="1">
        <v>88</v>
      </c>
      <c r="O70" s="1">
        <v>2</v>
      </c>
      <c r="P70" s="1">
        <v>0</v>
      </c>
      <c r="S70" s="1">
        <v>1.0775935000000001</v>
      </c>
      <c r="T70" s="1">
        <v>3</v>
      </c>
      <c r="U70" s="1">
        <v>0</v>
      </c>
      <c r="V70" s="1">
        <v>0</v>
      </c>
    </row>
    <row r="71" spans="1:22" x14ac:dyDescent="0.25">
      <c r="A71" s="1">
        <v>35</v>
      </c>
      <c r="B71" s="1">
        <v>1</v>
      </c>
      <c r="C71" s="1">
        <v>88</v>
      </c>
      <c r="E71" s="1">
        <v>5</v>
      </c>
      <c r="G71" s="1">
        <v>5</v>
      </c>
      <c r="I71" s="1">
        <v>1</v>
      </c>
      <c r="J71" s="1">
        <v>38</v>
      </c>
      <c r="M71" s="1">
        <v>63</v>
      </c>
      <c r="O71" s="1">
        <v>2</v>
      </c>
      <c r="P71" s="1">
        <v>0</v>
      </c>
      <c r="S71" s="1">
        <v>1.2814890000000001</v>
      </c>
      <c r="T71" s="1">
        <v>3</v>
      </c>
      <c r="U71" s="1">
        <v>0</v>
      </c>
      <c r="V71" s="1">
        <v>0</v>
      </c>
    </row>
    <row r="72" spans="1:22" x14ac:dyDescent="0.25">
      <c r="A72" s="1">
        <v>37</v>
      </c>
      <c r="B72" s="1">
        <v>1</v>
      </c>
      <c r="C72" s="1">
        <v>88</v>
      </c>
      <c r="E72" s="1">
        <v>5</v>
      </c>
      <c r="G72" s="1">
        <v>18</v>
      </c>
      <c r="I72" s="1">
        <v>1</v>
      </c>
      <c r="J72" s="1">
        <v>63</v>
      </c>
      <c r="M72" s="1">
        <v>63</v>
      </c>
      <c r="O72" s="1">
        <v>2</v>
      </c>
      <c r="P72" s="1">
        <v>1</v>
      </c>
      <c r="S72" s="1">
        <v>0.88762050000000003</v>
      </c>
      <c r="T72" s="1">
        <v>3</v>
      </c>
      <c r="U72" s="1">
        <v>0</v>
      </c>
      <c r="V72" s="1">
        <v>0</v>
      </c>
    </row>
    <row r="73" spans="1:22" x14ac:dyDescent="0.25">
      <c r="A73" s="1">
        <v>38</v>
      </c>
      <c r="B73" s="1">
        <v>1</v>
      </c>
      <c r="C73" s="1">
        <v>88</v>
      </c>
      <c r="E73" s="1">
        <v>5</v>
      </c>
      <c r="G73" s="1">
        <v>5</v>
      </c>
      <c r="I73" s="1">
        <v>1</v>
      </c>
      <c r="J73" s="1">
        <v>88</v>
      </c>
      <c r="M73" s="1">
        <v>63</v>
      </c>
      <c r="O73" s="1">
        <v>2</v>
      </c>
      <c r="P73" s="1">
        <v>0</v>
      </c>
      <c r="S73" s="1">
        <v>1.1894009999999999</v>
      </c>
      <c r="T73" s="1">
        <v>3</v>
      </c>
      <c r="U73" s="1">
        <v>0</v>
      </c>
      <c r="V73" s="1">
        <v>0</v>
      </c>
    </row>
    <row r="74" spans="1:22" x14ac:dyDescent="0.25">
      <c r="A74" s="1">
        <v>40</v>
      </c>
      <c r="B74" s="1">
        <v>1</v>
      </c>
      <c r="C74" s="1">
        <v>88</v>
      </c>
      <c r="E74" s="1">
        <v>5</v>
      </c>
      <c r="G74" s="1">
        <v>18</v>
      </c>
      <c r="I74" s="1">
        <v>0</v>
      </c>
      <c r="J74" s="1">
        <v>63</v>
      </c>
      <c r="M74" s="1">
        <v>88</v>
      </c>
      <c r="O74" s="1">
        <v>2</v>
      </c>
      <c r="P74" s="1">
        <v>0</v>
      </c>
      <c r="S74" s="1">
        <v>1.0003755000000001</v>
      </c>
      <c r="T74" s="1">
        <v>3</v>
      </c>
      <c r="U74" s="1">
        <v>0</v>
      </c>
      <c r="V74" s="1">
        <v>0</v>
      </c>
    </row>
    <row r="75" spans="1:22" x14ac:dyDescent="0.25">
      <c r="A75" s="1">
        <v>41</v>
      </c>
      <c r="B75" s="1">
        <v>0</v>
      </c>
      <c r="C75" s="1">
        <v>88</v>
      </c>
      <c r="E75" s="1">
        <v>5</v>
      </c>
      <c r="G75" s="1">
        <v>18</v>
      </c>
      <c r="I75" s="1">
        <v>1</v>
      </c>
      <c r="J75" s="1">
        <v>88</v>
      </c>
      <c r="M75" s="1">
        <v>88</v>
      </c>
      <c r="O75" s="1">
        <v>3</v>
      </c>
      <c r="P75" s="1">
        <v>1</v>
      </c>
      <c r="S75" s="1">
        <v>1.146468</v>
      </c>
      <c r="T75" s="1">
        <v>3</v>
      </c>
      <c r="U75" s="1">
        <v>0</v>
      </c>
      <c r="V75" s="1">
        <v>0</v>
      </c>
    </row>
    <row r="76" spans="1:22" x14ac:dyDescent="0.25">
      <c r="A76" s="1">
        <v>42</v>
      </c>
      <c r="B76" s="1">
        <v>0</v>
      </c>
      <c r="C76" s="1">
        <v>88</v>
      </c>
      <c r="E76" s="1">
        <v>5</v>
      </c>
      <c r="G76" s="1">
        <v>5</v>
      </c>
      <c r="I76" s="1">
        <v>0</v>
      </c>
      <c r="J76" s="1">
        <v>63</v>
      </c>
      <c r="M76" s="1">
        <v>88</v>
      </c>
      <c r="O76" s="1">
        <v>3</v>
      </c>
      <c r="P76" s="1">
        <v>1</v>
      </c>
      <c r="S76" s="1">
        <v>1.2615825000000001</v>
      </c>
      <c r="T76" s="1">
        <v>3</v>
      </c>
      <c r="U76" s="1">
        <v>0</v>
      </c>
      <c r="V76" s="1">
        <v>0</v>
      </c>
    </row>
    <row r="77" spans="1:22" x14ac:dyDescent="0.25">
      <c r="A77" s="1">
        <v>43</v>
      </c>
      <c r="B77" s="1">
        <v>2</v>
      </c>
      <c r="C77" s="1">
        <v>88</v>
      </c>
      <c r="E77" s="1">
        <v>5</v>
      </c>
      <c r="G77" s="1">
        <v>18</v>
      </c>
      <c r="I77" s="1">
        <v>1</v>
      </c>
      <c r="J77" s="1">
        <v>88</v>
      </c>
      <c r="M77" s="1">
        <v>88</v>
      </c>
      <c r="O77" s="1">
        <v>2</v>
      </c>
      <c r="P77" s="1">
        <v>0</v>
      </c>
      <c r="S77" s="1">
        <v>1.0896995</v>
      </c>
      <c r="T77" s="1">
        <v>3</v>
      </c>
      <c r="U77" s="1">
        <v>0</v>
      </c>
      <c r="V77" s="1">
        <v>0</v>
      </c>
    </row>
    <row r="78" spans="1:22" x14ac:dyDescent="0.25">
      <c r="A78" s="1">
        <v>44</v>
      </c>
      <c r="B78" s="1">
        <v>0</v>
      </c>
      <c r="C78" s="1">
        <v>88</v>
      </c>
      <c r="E78" s="1">
        <v>5</v>
      </c>
      <c r="G78" s="1">
        <v>18</v>
      </c>
      <c r="I78" s="1">
        <v>0</v>
      </c>
      <c r="J78" s="1">
        <v>63</v>
      </c>
      <c r="M78" s="1">
        <v>88</v>
      </c>
      <c r="O78" s="1">
        <v>3</v>
      </c>
      <c r="P78" s="1">
        <v>1</v>
      </c>
      <c r="S78" s="1">
        <v>1.1299315000000001</v>
      </c>
      <c r="T78" s="1">
        <v>3</v>
      </c>
      <c r="U78" s="1">
        <v>0</v>
      </c>
      <c r="V78" s="1">
        <v>1</v>
      </c>
    </row>
    <row r="79" spans="1:22" x14ac:dyDescent="0.25">
      <c r="A79" s="1">
        <v>46</v>
      </c>
      <c r="B79" s="1">
        <v>1</v>
      </c>
      <c r="C79" s="1">
        <v>88</v>
      </c>
      <c r="E79" s="1">
        <v>5</v>
      </c>
      <c r="G79" s="1">
        <v>18</v>
      </c>
      <c r="I79" s="1">
        <v>0</v>
      </c>
      <c r="J79" s="1">
        <v>88</v>
      </c>
      <c r="M79" s="1">
        <v>88</v>
      </c>
      <c r="O79" s="1">
        <v>2</v>
      </c>
      <c r="P79" s="1">
        <v>0</v>
      </c>
      <c r="S79" s="1">
        <v>0.65900700000000001</v>
      </c>
      <c r="T79" s="1">
        <v>3</v>
      </c>
      <c r="U79" s="1">
        <v>0</v>
      </c>
      <c r="V79" s="1">
        <v>0</v>
      </c>
    </row>
    <row r="80" spans="1:22" x14ac:dyDescent="0.25">
      <c r="A80" s="1">
        <v>52</v>
      </c>
      <c r="B80" s="1">
        <v>0</v>
      </c>
      <c r="C80" s="1">
        <v>88</v>
      </c>
      <c r="E80" s="1">
        <v>5</v>
      </c>
      <c r="G80" s="1">
        <v>18</v>
      </c>
      <c r="I80" s="1">
        <v>1</v>
      </c>
      <c r="J80" s="1">
        <v>88</v>
      </c>
      <c r="M80" s="1">
        <v>88</v>
      </c>
      <c r="O80" s="1">
        <v>2</v>
      </c>
      <c r="P80" s="1">
        <v>0</v>
      </c>
      <c r="S80" s="1">
        <v>0.60928450000000001</v>
      </c>
      <c r="T80" s="1">
        <v>3</v>
      </c>
      <c r="U80" s="1">
        <v>0</v>
      </c>
      <c r="V80" s="1">
        <v>1</v>
      </c>
    </row>
    <row r="81" spans="1:22" x14ac:dyDescent="0.25">
      <c r="A81" s="1">
        <v>55</v>
      </c>
      <c r="B81" s="1">
        <v>6</v>
      </c>
      <c r="C81" s="1">
        <v>88</v>
      </c>
      <c r="E81" s="1">
        <v>5</v>
      </c>
      <c r="G81" s="1">
        <v>18</v>
      </c>
      <c r="I81" s="1">
        <v>1</v>
      </c>
      <c r="J81" s="1">
        <v>63</v>
      </c>
      <c r="M81" s="1">
        <v>88</v>
      </c>
      <c r="O81" s="1">
        <v>2</v>
      </c>
      <c r="P81" s="1">
        <v>0</v>
      </c>
      <c r="S81" s="1">
        <v>0.93922850000000002</v>
      </c>
      <c r="T81" s="1">
        <v>3</v>
      </c>
      <c r="U81" s="1">
        <v>0</v>
      </c>
      <c r="V81" s="1">
        <v>0</v>
      </c>
    </row>
    <row r="82" spans="1:22" x14ac:dyDescent="0.25">
      <c r="A82" s="1">
        <v>56</v>
      </c>
      <c r="B82" s="1">
        <v>0</v>
      </c>
      <c r="C82" s="1">
        <v>88</v>
      </c>
      <c r="E82" s="1">
        <v>5</v>
      </c>
      <c r="G82" s="1">
        <v>18</v>
      </c>
      <c r="I82" s="1">
        <v>1</v>
      </c>
      <c r="J82" s="1">
        <v>88</v>
      </c>
      <c r="M82" s="1">
        <v>88</v>
      </c>
      <c r="O82" s="1">
        <v>2</v>
      </c>
      <c r="P82" s="1">
        <v>0</v>
      </c>
      <c r="S82" s="1">
        <v>1.2185945</v>
      </c>
      <c r="T82" s="1">
        <v>3</v>
      </c>
      <c r="U82" s="1">
        <v>0</v>
      </c>
      <c r="V82" s="1">
        <v>0</v>
      </c>
    </row>
    <row r="83" spans="1:22" x14ac:dyDescent="0.25">
      <c r="A83" s="1">
        <v>59</v>
      </c>
      <c r="B83" s="1">
        <v>0</v>
      </c>
      <c r="C83" s="1">
        <v>38</v>
      </c>
      <c r="E83" s="1">
        <v>5</v>
      </c>
      <c r="G83" s="1">
        <v>63</v>
      </c>
      <c r="I83" s="1">
        <v>1</v>
      </c>
      <c r="J83" s="1">
        <v>63</v>
      </c>
      <c r="M83" s="1">
        <v>88</v>
      </c>
      <c r="O83" s="1">
        <v>2</v>
      </c>
      <c r="P83" s="1">
        <v>0</v>
      </c>
      <c r="S83" s="1">
        <v>1.301758</v>
      </c>
      <c r="T83" s="1">
        <v>3</v>
      </c>
      <c r="U83" s="1">
        <v>0</v>
      </c>
      <c r="V83" s="1">
        <v>0</v>
      </c>
    </row>
    <row r="84" spans="1:22" x14ac:dyDescent="0.25">
      <c r="A84" s="1">
        <v>62</v>
      </c>
      <c r="B84" s="1">
        <v>1</v>
      </c>
      <c r="C84" s="1">
        <v>88</v>
      </c>
      <c r="E84" s="1">
        <v>5</v>
      </c>
      <c r="G84" s="1">
        <v>5</v>
      </c>
      <c r="I84" s="1">
        <v>0</v>
      </c>
      <c r="J84" s="1">
        <v>63</v>
      </c>
      <c r="M84" s="1">
        <v>63</v>
      </c>
      <c r="O84" s="1">
        <v>2</v>
      </c>
      <c r="P84" s="1">
        <v>0</v>
      </c>
      <c r="S84" s="1">
        <v>1.7436689999999999</v>
      </c>
      <c r="T84" s="1">
        <v>3</v>
      </c>
      <c r="U84" s="1">
        <v>0</v>
      </c>
      <c r="V84" s="1">
        <v>0</v>
      </c>
    </row>
    <row r="85" spans="1:22" x14ac:dyDescent="0.25">
      <c r="A85" s="1">
        <v>63</v>
      </c>
      <c r="B85" s="1">
        <v>0</v>
      </c>
      <c r="C85" s="1">
        <v>88</v>
      </c>
      <c r="E85" s="1">
        <v>5</v>
      </c>
      <c r="G85" s="1">
        <v>5</v>
      </c>
      <c r="I85" s="1">
        <v>0</v>
      </c>
      <c r="J85" s="1">
        <v>88</v>
      </c>
      <c r="M85" s="1">
        <v>18</v>
      </c>
      <c r="O85" s="1">
        <v>3</v>
      </c>
      <c r="P85" s="1">
        <v>0</v>
      </c>
      <c r="S85" s="1">
        <v>1.5074149999999999</v>
      </c>
      <c r="T85" s="1">
        <v>3</v>
      </c>
      <c r="U85" s="1">
        <v>0</v>
      </c>
      <c r="V85" s="1">
        <v>0</v>
      </c>
    </row>
    <row r="86" spans="1:22" x14ac:dyDescent="0.25">
      <c r="A86" s="1">
        <v>64</v>
      </c>
      <c r="B86" s="1">
        <v>0</v>
      </c>
      <c r="C86" s="1">
        <v>63</v>
      </c>
      <c r="E86" s="1">
        <v>5</v>
      </c>
      <c r="G86" s="1">
        <v>38</v>
      </c>
      <c r="I86" s="1">
        <v>0</v>
      </c>
      <c r="J86" s="1">
        <v>38</v>
      </c>
      <c r="M86" s="1">
        <v>88</v>
      </c>
      <c r="O86" s="1">
        <v>3</v>
      </c>
      <c r="P86" s="1">
        <v>0</v>
      </c>
      <c r="S86" s="1">
        <v>1.5533595</v>
      </c>
      <c r="T86" s="1">
        <v>3</v>
      </c>
      <c r="U86" s="1">
        <v>1</v>
      </c>
      <c r="V86" s="1">
        <v>0</v>
      </c>
    </row>
    <row r="87" spans="1:22" x14ac:dyDescent="0.25">
      <c r="A87" s="1">
        <v>65</v>
      </c>
      <c r="B87" s="1">
        <v>0</v>
      </c>
      <c r="C87" s="1">
        <v>63</v>
      </c>
      <c r="E87" s="1">
        <v>5</v>
      </c>
      <c r="G87" s="1">
        <v>63</v>
      </c>
      <c r="I87" s="1">
        <v>0</v>
      </c>
      <c r="J87" s="1">
        <v>88</v>
      </c>
      <c r="M87" s="1">
        <v>88</v>
      </c>
      <c r="O87" s="1">
        <v>2</v>
      </c>
      <c r="P87" s="1">
        <v>0</v>
      </c>
      <c r="S87" s="1">
        <v>1.7544119999999999</v>
      </c>
      <c r="T87" s="1">
        <v>3</v>
      </c>
      <c r="U87" s="1">
        <v>0</v>
      </c>
      <c r="V87" s="1">
        <v>0</v>
      </c>
    </row>
    <row r="88" spans="1:22" x14ac:dyDescent="0.25">
      <c r="A88" s="1">
        <v>69</v>
      </c>
      <c r="B88" s="1">
        <v>1</v>
      </c>
      <c r="C88" s="1">
        <v>88</v>
      </c>
      <c r="E88" s="1">
        <v>5</v>
      </c>
      <c r="G88" s="1">
        <v>5</v>
      </c>
      <c r="I88" s="1">
        <v>1</v>
      </c>
      <c r="J88" s="1">
        <v>38</v>
      </c>
      <c r="M88" s="1">
        <v>88</v>
      </c>
      <c r="O88" s="1">
        <v>2</v>
      </c>
      <c r="P88" s="1">
        <v>0</v>
      </c>
      <c r="S88" s="1">
        <v>1.519353</v>
      </c>
      <c r="T88" s="1">
        <v>3</v>
      </c>
      <c r="U88" s="1">
        <v>0</v>
      </c>
      <c r="V88" s="1">
        <v>0</v>
      </c>
    </row>
    <row r="89" spans="1:22" x14ac:dyDescent="0.25">
      <c r="A89" s="1">
        <v>70</v>
      </c>
      <c r="B89" s="1">
        <v>0</v>
      </c>
      <c r="C89" s="1">
        <v>88</v>
      </c>
      <c r="E89" s="1">
        <v>5</v>
      </c>
      <c r="G89" s="1">
        <v>18</v>
      </c>
      <c r="I89" s="1">
        <v>1</v>
      </c>
      <c r="J89" s="1">
        <v>38</v>
      </c>
      <c r="M89" s="1">
        <v>63</v>
      </c>
      <c r="O89" s="1">
        <v>2</v>
      </c>
      <c r="P89" s="1">
        <v>0</v>
      </c>
      <c r="S89" s="1">
        <v>1.414172</v>
      </c>
      <c r="T89" s="1">
        <v>3</v>
      </c>
      <c r="U89" s="1">
        <v>0</v>
      </c>
      <c r="V89" s="1">
        <v>0</v>
      </c>
    </row>
    <row r="90" spans="1:22" x14ac:dyDescent="0.25">
      <c r="A90" s="1">
        <v>74</v>
      </c>
      <c r="B90" s="1">
        <v>1</v>
      </c>
      <c r="C90" s="1">
        <v>88</v>
      </c>
      <c r="E90" s="1">
        <v>5</v>
      </c>
      <c r="G90" s="1">
        <v>18</v>
      </c>
      <c r="I90" s="1">
        <v>1</v>
      </c>
      <c r="J90" s="1">
        <v>88</v>
      </c>
      <c r="M90" s="1">
        <v>88</v>
      </c>
      <c r="O90" s="1">
        <v>2</v>
      </c>
      <c r="P90" s="1">
        <v>0</v>
      </c>
      <c r="S90" s="1">
        <v>1.8992230000000001</v>
      </c>
      <c r="T90" s="1">
        <v>3</v>
      </c>
      <c r="U90" s="1">
        <v>0</v>
      </c>
      <c r="V90" s="1">
        <v>0</v>
      </c>
    </row>
    <row r="91" spans="1:22" x14ac:dyDescent="0.25">
      <c r="A91" s="1">
        <v>77</v>
      </c>
      <c r="B91" s="1">
        <v>0</v>
      </c>
      <c r="C91" s="1">
        <v>88</v>
      </c>
      <c r="E91" s="1">
        <v>5</v>
      </c>
      <c r="G91" s="1">
        <v>5</v>
      </c>
      <c r="I91" s="1">
        <v>1</v>
      </c>
      <c r="J91" s="1">
        <v>88</v>
      </c>
      <c r="M91" s="1">
        <v>88</v>
      </c>
      <c r="O91" s="1">
        <v>2</v>
      </c>
      <c r="P91" s="1">
        <v>0</v>
      </c>
      <c r="S91" s="1">
        <v>1.670137</v>
      </c>
      <c r="T91" s="1">
        <v>3</v>
      </c>
      <c r="U91" s="1">
        <v>0</v>
      </c>
      <c r="V91" s="1">
        <v>0</v>
      </c>
    </row>
    <row r="92" spans="1:22" x14ac:dyDescent="0.25">
      <c r="A92" s="1">
        <v>80</v>
      </c>
      <c r="B92" s="1">
        <v>2</v>
      </c>
      <c r="C92" s="1">
        <v>88</v>
      </c>
      <c r="E92" s="1">
        <v>5</v>
      </c>
      <c r="G92" s="1">
        <v>5</v>
      </c>
      <c r="I92" s="1">
        <v>1</v>
      </c>
      <c r="J92" s="1">
        <v>88</v>
      </c>
      <c r="M92" s="1">
        <v>88</v>
      </c>
      <c r="O92" s="1">
        <v>2</v>
      </c>
      <c r="P92" s="1">
        <v>0</v>
      </c>
      <c r="S92" s="1">
        <v>1.8064285</v>
      </c>
      <c r="T92" s="1">
        <v>3</v>
      </c>
      <c r="U92" s="1">
        <v>0</v>
      </c>
      <c r="V92" s="1">
        <v>0</v>
      </c>
    </row>
    <row r="93" spans="1:22" x14ac:dyDescent="0.25">
      <c r="A93" s="1">
        <v>83</v>
      </c>
      <c r="B93" s="1">
        <v>0</v>
      </c>
      <c r="C93" s="1">
        <v>88</v>
      </c>
      <c r="E93" s="1">
        <v>5</v>
      </c>
      <c r="G93" s="1">
        <v>5</v>
      </c>
      <c r="I93" s="1">
        <v>1</v>
      </c>
      <c r="J93" s="1">
        <v>38</v>
      </c>
      <c r="M93" s="1">
        <v>18</v>
      </c>
      <c r="O93" s="1">
        <v>3</v>
      </c>
      <c r="P93" s="1">
        <v>1</v>
      </c>
      <c r="S93" s="1">
        <v>1.8467910000000001</v>
      </c>
      <c r="T93" s="1">
        <v>3</v>
      </c>
      <c r="U93" s="1">
        <v>0</v>
      </c>
      <c r="V93" s="1">
        <v>1</v>
      </c>
    </row>
    <row r="94" spans="1:22" x14ac:dyDescent="0.25">
      <c r="A94" s="1">
        <v>86</v>
      </c>
      <c r="B94" s="1">
        <v>1</v>
      </c>
      <c r="C94" s="1">
        <v>88</v>
      </c>
      <c r="E94" s="1">
        <v>5</v>
      </c>
      <c r="G94" s="1">
        <v>5</v>
      </c>
      <c r="I94" s="1">
        <v>0</v>
      </c>
      <c r="J94" s="1">
        <v>88</v>
      </c>
      <c r="M94" s="1">
        <v>88</v>
      </c>
      <c r="O94" s="1">
        <v>2</v>
      </c>
      <c r="P94" s="1">
        <v>1</v>
      </c>
      <c r="S94" s="1">
        <v>1.8791765</v>
      </c>
      <c r="T94" s="1">
        <v>3</v>
      </c>
      <c r="U94" s="1">
        <v>3</v>
      </c>
      <c r="V94" s="1">
        <v>1</v>
      </c>
    </row>
    <row r="95" spans="1:22" x14ac:dyDescent="0.25">
      <c r="A95" s="1">
        <v>88</v>
      </c>
      <c r="B95" s="1">
        <v>0</v>
      </c>
      <c r="C95" s="1">
        <v>88</v>
      </c>
      <c r="E95" s="1">
        <v>5</v>
      </c>
      <c r="G95" s="1">
        <v>18</v>
      </c>
      <c r="I95" s="1">
        <v>1</v>
      </c>
      <c r="J95" s="1">
        <v>88</v>
      </c>
      <c r="M95" s="1">
        <v>88</v>
      </c>
      <c r="O95" s="1">
        <v>2</v>
      </c>
      <c r="P95" s="1">
        <v>0</v>
      </c>
      <c r="S95" s="1">
        <v>1.3650245000000001</v>
      </c>
      <c r="T95" s="1">
        <v>3</v>
      </c>
      <c r="U95" s="1">
        <v>1</v>
      </c>
      <c r="V95" s="1">
        <v>0</v>
      </c>
    </row>
    <row r="96" spans="1:22" x14ac:dyDescent="0.25">
      <c r="A96" s="1">
        <v>92</v>
      </c>
      <c r="B96" s="1">
        <v>1</v>
      </c>
      <c r="C96" s="1">
        <v>88</v>
      </c>
      <c r="E96" s="1">
        <v>5</v>
      </c>
      <c r="G96" s="1">
        <v>5</v>
      </c>
      <c r="I96" s="1">
        <v>0</v>
      </c>
      <c r="J96" s="1">
        <v>88</v>
      </c>
      <c r="M96" s="1">
        <v>88</v>
      </c>
      <c r="O96" s="1">
        <v>2</v>
      </c>
      <c r="P96" s="1">
        <v>0</v>
      </c>
      <c r="S96" s="1">
        <v>1.7167555000000001</v>
      </c>
      <c r="T96" s="1">
        <v>3</v>
      </c>
      <c r="U96" s="1">
        <v>0</v>
      </c>
      <c r="V96" s="1">
        <v>0</v>
      </c>
    </row>
    <row r="97" spans="1:22" x14ac:dyDescent="0.25">
      <c r="A97" s="1">
        <v>94</v>
      </c>
      <c r="B97" s="1">
        <v>3</v>
      </c>
      <c r="C97" s="1">
        <v>88</v>
      </c>
      <c r="E97" s="1">
        <v>5</v>
      </c>
      <c r="G97" s="1">
        <v>18</v>
      </c>
      <c r="I97" s="1">
        <v>0</v>
      </c>
      <c r="J97" s="1">
        <v>88</v>
      </c>
      <c r="M97" s="1">
        <v>88</v>
      </c>
      <c r="O97" s="1">
        <v>2</v>
      </c>
      <c r="P97" s="1">
        <v>0</v>
      </c>
      <c r="S97" s="1">
        <v>1.808629</v>
      </c>
      <c r="T97" s="1">
        <v>3</v>
      </c>
      <c r="U97" s="1">
        <v>0</v>
      </c>
      <c r="V97" s="1">
        <v>0</v>
      </c>
    </row>
    <row r="98" spans="1:22" x14ac:dyDescent="0.25">
      <c r="A98" s="1">
        <v>95</v>
      </c>
      <c r="B98" s="1">
        <v>2</v>
      </c>
      <c r="C98" s="1">
        <v>88</v>
      </c>
      <c r="E98" s="1">
        <v>5</v>
      </c>
      <c r="G98" s="1">
        <v>5</v>
      </c>
      <c r="I98" s="1">
        <v>0</v>
      </c>
      <c r="J98" s="1">
        <v>88</v>
      </c>
      <c r="M98" s="1">
        <v>88</v>
      </c>
      <c r="O98" s="1">
        <v>2</v>
      </c>
      <c r="P98" s="1">
        <v>0</v>
      </c>
      <c r="S98" s="1">
        <v>1.9444775000000001</v>
      </c>
      <c r="T98" s="1">
        <v>3</v>
      </c>
      <c r="U98" s="1">
        <v>0</v>
      </c>
      <c r="V98" s="1">
        <v>0</v>
      </c>
    </row>
    <row r="99" spans="1:22" x14ac:dyDescent="0.25">
      <c r="A99" s="1">
        <v>97</v>
      </c>
      <c r="B99" s="1">
        <v>0</v>
      </c>
      <c r="C99" s="1">
        <v>88</v>
      </c>
      <c r="E99" s="1">
        <v>5</v>
      </c>
      <c r="G99" s="1">
        <v>18</v>
      </c>
      <c r="I99" s="1">
        <v>1</v>
      </c>
      <c r="J99" s="1">
        <v>63</v>
      </c>
      <c r="M99" s="1">
        <v>88</v>
      </c>
      <c r="O99" s="1">
        <v>2</v>
      </c>
      <c r="P99" s="1">
        <v>0</v>
      </c>
      <c r="S99" s="1">
        <v>1.891465</v>
      </c>
      <c r="T99" s="1">
        <v>3</v>
      </c>
      <c r="U99" s="1">
        <v>0</v>
      </c>
      <c r="V99" s="1">
        <v>0</v>
      </c>
    </row>
    <row r="100" spans="1:22" x14ac:dyDescent="0.25">
      <c r="A100" s="1">
        <v>100</v>
      </c>
      <c r="B100" s="1">
        <v>0</v>
      </c>
      <c r="C100" s="1">
        <v>88</v>
      </c>
      <c r="E100" s="1">
        <v>5</v>
      </c>
      <c r="G100" s="1">
        <v>5</v>
      </c>
      <c r="I100" s="1">
        <v>0</v>
      </c>
      <c r="J100" s="1">
        <v>38</v>
      </c>
      <c r="M100" s="1">
        <v>88</v>
      </c>
      <c r="O100" s="1">
        <v>2</v>
      </c>
      <c r="P100" s="1">
        <v>0</v>
      </c>
      <c r="S100" s="1">
        <v>1.7725599999999999</v>
      </c>
      <c r="T100" s="1">
        <v>3</v>
      </c>
      <c r="U100" s="1">
        <v>0</v>
      </c>
      <c r="V100" s="1">
        <v>0</v>
      </c>
    </row>
    <row r="101" spans="1:22" x14ac:dyDescent="0.25">
      <c r="A101" s="1">
        <v>101</v>
      </c>
      <c r="B101" s="1">
        <v>0</v>
      </c>
      <c r="C101" s="1">
        <v>88</v>
      </c>
      <c r="E101" s="1">
        <v>5</v>
      </c>
      <c r="G101" s="1">
        <v>5</v>
      </c>
      <c r="I101" s="1">
        <v>1</v>
      </c>
      <c r="J101" s="1">
        <v>38</v>
      </c>
      <c r="M101" s="1">
        <v>38</v>
      </c>
      <c r="O101" s="1">
        <v>3</v>
      </c>
      <c r="P101" s="1">
        <v>0</v>
      </c>
      <c r="S101" s="1">
        <v>1.941875</v>
      </c>
      <c r="T101" s="1">
        <v>3</v>
      </c>
      <c r="U101" s="1">
        <v>0</v>
      </c>
      <c r="V101" s="1">
        <v>0</v>
      </c>
    </row>
    <row r="102" spans="1:22" x14ac:dyDescent="0.25">
      <c r="A102" s="1">
        <v>104</v>
      </c>
      <c r="B102" s="1">
        <v>1</v>
      </c>
      <c r="C102" s="1">
        <v>88</v>
      </c>
      <c r="E102" s="1">
        <v>5</v>
      </c>
      <c r="G102" s="1">
        <v>5</v>
      </c>
      <c r="I102" s="1">
        <v>1</v>
      </c>
      <c r="J102" s="1">
        <v>38</v>
      </c>
      <c r="M102" s="1">
        <v>88</v>
      </c>
      <c r="O102" s="1">
        <v>3</v>
      </c>
      <c r="P102" s="1">
        <v>0</v>
      </c>
      <c r="S102" s="1">
        <v>1.7849265000000001</v>
      </c>
      <c r="T102" s="1">
        <v>3</v>
      </c>
      <c r="U102" s="1">
        <v>0</v>
      </c>
      <c r="V102" s="1">
        <v>0</v>
      </c>
    </row>
    <row r="103" spans="1:22" x14ac:dyDescent="0.25">
      <c r="A103" s="1">
        <v>106</v>
      </c>
      <c r="B103" s="1">
        <v>0</v>
      </c>
      <c r="C103" s="1">
        <v>88</v>
      </c>
      <c r="E103" s="1">
        <v>5</v>
      </c>
      <c r="G103" s="1">
        <v>5</v>
      </c>
      <c r="I103" s="1">
        <v>0</v>
      </c>
      <c r="J103" s="1">
        <v>88</v>
      </c>
      <c r="M103" s="1">
        <v>88</v>
      </c>
      <c r="O103" s="1">
        <v>2</v>
      </c>
      <c r="P103" s="1">
        <v>0</v>
      </c>
      <c r="S103" s="1">
        <v>1.7142605</v>
      </c>
      <c r="T103" s="1">
        <v>3</v>
      </c>
      <c r="U103" s="1">
        <v>0</v>
      </c>
      <c r="V103" s="1">
        <v>0</v>
      </c>
    </row>
    <row r="104" spans="1:22" x14ac:dyDescent="0.25">
      <c r="A104" s="1">
        <v>107</v>
      </c>
      <c r="B104" s="1">
        <v>0</v>
      </c>
      <c r="C104" s="1">
        <v>88</v>
      </c>
      <c r="E104" s="1">
        <v>5</v>
      </c>
      <c r="G104" s="1">
        <v>5</v>
      </c>
      <c r="I104" s="1">
        <v>0</v>
      </c>
      <c r="J104" s="1">
        <v>88</v>
      </c>
      <c r="M104" s="1">
        <v>88</v>
      </c>
      <c r="O104" s="1">
        <v>3</v>
      </c>
      <c r="P104" s="1">
        <v>0</v>
      </c>
      <c r="S104" s="1">
        <v>1.8750935000000002</v>
      </c>
      <c r="T104" s="1">
        <v>3</v>
      </c>
      <c r="U104" s="1">
        <v>1</v>
      </c>
      <c r="V104" s="1">
        <v>0</v>
      </c>
    </row>
    <row r="105" spans="1:22" x14ac:dyDescent="0.25">
      <c r="A105" s="1">
        <v>109</v>
      </c>
      <c r="B105" s="1">
        <v>4</v>
      </c>
      <c r="C105" s="1">
        <v>18</v>
      </c>
      <c r="E105" s="1">
        <v>5</v>
      </c>
      <c r="G105" s="1">
        <v>88</v>
      </c>
      <c r="I105" s="1">
        <v>1</v>
      </c>
      <c r="J105" s="1">
        <v>88</v>
      </c>
      <c r="M105" s="1">
        <v>88</v>
      </c>
      <c r="O105" s="1">
        <v>3</v>
      </c>
      <c r="P105" s="1">
        <v>0</v>
      </c>
      <c r="S105" s="1">
        <v>1.4655590000000001</v>
      </c>
      <c r="T105" s="1">
        <v>3</v>
      </c>
      <c r="U105" s="1">
        <v>0</v>
      </c>
      <c r="V105" s="1">
        <v>0</v>
      </c>
    </row>
    <row r="106" spans="1:22" x14ac:dyDescent="0.25">
      <c r="A106" s="1">
        <v>113</v>
      </c>
      <c r="B106" s="1">
        <v>0</v>
      </c>
      <c r="C106" s="1">
        <v>88</v>
      </c>
      <c r="E106" s="1">
        <v>5</v>
      </c>
      <c r="G106" s="1">
        <v>5</v>
      </c>
      <c r="I106" s="1">
        <v>0</v>
      </c>
      <c r="J106" s="1">
        <v>88</v>
      </c>
      <c r="M106" s="1">
        <v>88</v>
      </c>
      <c r="O106" s="1">
        <v>3</v>
      </c>
      <c r="P106" s="1">
        <v>1</v>
      </c>
      <c r="S106" s="1">
        <v>1.8469500000000001</v>
      </c>
      <c r="T106" s="1">
        <v>3</v>
      </c>
      <c r="U106" s="1">
        <v>0</v>
      </c>
      <c r="V106" s="1">
        <v>0</v>
      </c>
    </row>
    <row r="107" spans="1:22" x14ac:dyDescent="0.25">
      <c r="A107" s="1">
        <v>116</v>
      </c>
      <c r="B107" s="1">
        <v>0</v>
      </c>
      <c r="C107" s="1">
        <v>88</v>
      </c>
      <c r="E107" s="1">
        <v>5</v>
      </c>
      <c r="G107" s="1">
        <v>5</v>
      </c>
      <c r="I107" s="1">
        <v>1</v>
      </c>
      <c r="J107" s="1">
        <v>18</v>
      </c>
      <c r="M107" s="1">
        <v>88</v>
      </c>
      <c r="O107" s="1">
        <v>2</v>
      </c>
      <c r="P107" s="1">
        <v>0</v>
      </c>
      <c r="S107" s="1">
        <v>1.749654</v>
      </c>
      <c r="T107" s="1">
        <v>3</v>
      </c>
      <c r="U107" s="1">
        <v>0</v>
      </c>
      <c r="V107" s="1">
        <v>0</v>
      </c>
    </row>
    <row r="108" spans="1:22" x14ac:dyDescent="0.25">
      <c r="A108" s="1">
        <v>118</v>
      </c>
      <c r="B108" s="1">
        <v>2</v>
      </c>
      <c r="C108" s="1">
        <v>63</v>
      </c>
      <c r="E108" s="1">
        <v>5</v>
      </c>
      <c r="G108" s="1">
        <v>38</v>
      </c>
      <c r="I108" s="1">
        <v>1</v>
      </c>
      <c r="J108" s="1">
        <v>38</v>
      </c>
      <c r="M108" s="1">
        <v>88</v>
      </c>
      <c r="O108" s="1">
        <v>2</v>
      </c>
      <c r="P108" s="1">
        <v>0</v>
      </c>
      <c r="S108" s="1">
        <v>1.686971</v>
      </c>
      <c r="T108" s="1">
        <v>3</v>
      </c>
      <c r="U108" s="1">
        <v>0</v>
      </c>
      <c r="V108" s="1">
        <v>0</v>
      </c>
    </row>
    <row r="109" spans="1:22" x14ac:dyDescent="0.25">
      <c r="A109" s="1">
        <v>119</v>
      </c>
      <c r="B109" s="1">
        <v>0</v>
      </c>
      <c r="C109" s="1">
        <v>38</v>
      </c>
      <c r="E109" s="1">
        <v>5</v>
      </c>
      <c r="G109" s="1">
        <v>63</v>
      </c>
      <c r="I109" s="1">
        <v>1</v>
      </c>
      <c r="J109" s="1">
        <v>88</v>
      </c>
      <c r="M109" s="1">
        <v>88</v>
      </c>
      <c r="O109" s="1">
        <v>2</v>
      </c>
      <c r="P109" s="1">
        <v>0</v>
      </c>
      <c r="S109" s="1">
        <v>1.8376065000000001</v>
      </c>
      <c r="T109" s="1">
        <v>3</v>
      </c>
      <c r="U109" s="1">
        <v>0</v>
      </c>
      <c r="V109" s="1">
        <v>1</v>
      </c>
    </row>
    <row r="110" spans="1:22" x14ac:dyDescent="0.25">
      <c r="A110" s="1">
        <v>122</v>
      </c>
      <c r="B110" s="1">
        <v>1</v>
      </c>
      <c r="C110" s="1">
        <v>88</v>
      </c>
      <c r="E110" s="1">
        <v>5</v>
      </c>
      <c r="G110" s="1">
        <v>5</v>
      </c>
      <c r="I110" s="1">
        <v>0</v>
      </c>
      <c r="J110" s="1">
        <v>38</v>
      </c>
      <c r="M110" s="1">
        <v>88</v>
      </c>
      <c r="O110" s="1">
        <v>2</v>
      </c>
      <c r="P110" s="1">
        <v>0</v>
      </c>
      <c r="S110" s="1">
        <v>1.5132210000000001</v>
      </c>
      <c r="T110" s="1">
        <v>3</v>
      </c>
      <c r="U110" s="1">
        <v>0</v>
      </c>
      <c r="V110" s="1">
        <v>1</v>
      </c>
    </row>
    <row r="111" spans="1:22" x14ac:dyDescent="0.25">
      <c r="A111" s="1">
        <v>125</v>
      </c>
      <c r="B111" s="1">
        <v>2</v>
      </c>
      <c r="C111" s="1">
        <v>88</v>
      </c>
      <c r="E111" s="1">
        <v>5</v>
      </c>
      <c r="G111" s="1">
        <v>5</v>
      </c>
      <c r="I111" s="1">
        <v>1</v>
      </c>
      <c r="J111" s="1">
        <v>63</v>
      </c>
      <c r="M111" s="1">
        <v>88</v>
      </c>
      <c r="O111" s="1">
        <v>2</v>
      </c>
      <c r="P111" s="1">
        <v>0</v>
      </c>
      <c r="S111" s="1">
        <v>1.3235450000000002</v>
      </c>
      <c r="T111" s="1">
        <v>3</v>
      </c>
      <c r="U111" s="1">
        <v>0</v>
      </c>
      <c r="V111" s="1">
        <v>0</v>
      </c>
    </row>
    <row r="112" spans="1:22" x14ac:dyDescent="0.25">
      <c r="A112" s="1">
        <v>128</v>
      </c>
      <c r="B112" s="1">
        <v>0</v>
      </c>
      <c r="C112" s="1">
        <v>88</v>
      </c>
      <c r="E112" s="1">
        <v>5</v>
      </c>
      <c r="G112" s="1">
        <v>5</v>
      </c>
      <c r="I112" s="1">
        <v>1</v>
      </c>
      <c r="J112" s="1">
        <v>88</v>
      </c>
      <c r="M112" s="1">
        <v>88</v>
      </c>
      <c r="O112" s="1">
        <v>2</v>
      </c>
      <c r="P112" s="1">
        <v>0</v>
      </c>
      <c r="S112" s="1">
        <v>1.322686</v>
      </c>
      <c r="T112" s="1">
        <v>3</v>
      </c>
      <c r="U112" s="1">
        <v>0</v>
      </c>
      <c r="V112" s="1">
        <v>0</v>
      </c>
    </row>
    <row r="113" spans="1:22" s="23" customFormat="1" x14ac:dyDescent="0.25">
      <c r="A113" s="23">
        <v>130</v>
      </c>
      <c r="B113" s="23">
        <v>0</v>
      </c>
      <c r="C113" s="23">
        <v>88</v>
      </c>
      <c r="D113" s="24">
        <f>AVERAGE(C56:C113)</f>
        <v>77</v>
      </c>
      <c r="E113" s="23">
        <v>5</v>
      </c>
      <c r="F113" s="23">
        <f>AVERAGE(E57:E113)</f>
        <v>5</v>
      </c>
      <c r="G113" s="23">
        <v>5</v>
      </c>
      <c r="H113" s="23">
        <f>AVERAGE(G57:G113)</f>
        <v>22.684210526315791</v>
      </c>
      <c r="I113" s="23">
        <v>0</v>
      </c>
      <c r="J113" s="23">
        <v>38</v>
      </c>
      <c r="K113" s="24">
        <f>AVERAGE(J57:J113)</f>
        <v>72.736842105263165</v>
      </c>
      <c r="L113" s="24"/>
      <c r="M113" s="23">
        <v>18</v>
      </c>
      <c r="N113" s="24">
        <f>AVERAGE(M57:M113)</f>
        <v>80.807017543859644</v>
      </c>
      <c r="O113" s="23">
        <v>2</v>
      </c>
      <c r="P113" s="23">
        <v>0</v>
      </c>
      <c r="Q113" s="23">
        <f>SUM(P57:P113)</f>
        <v>7</v>
      </c>
      <c r="S113" s="23">
        <v>1.048246</v>
      </c>
      <c r="T113" s="23">
        <v>3</v>
      </c>
      <c r="U113" s="23">
        <v>0</v>
      </c>
      <c r="V113" s="23">
        <v>0</v>
      </c>
    </row>
    <row r="114" spans="1:22" x14ac:dyDescent="0.25">
      <c r="A114" s="1">
        <v>25</v>
      </c>
      <c r="B114" s="1">
        <v>0</v>
      </c>
      <c r="C114" s="1">
        <v>63</v>
      </c>
      <c r="E114" s="1">
        <v>5</v>
      </c>
      <c r="G114" s="1">
        <v>38</v>
      </c>
      <c r="I114" s="1">
        <v>1</v>
      </c>
      <c r="J114" s="1">
        <v>38</v>
      </c>
      <c r="M114" s="1">
        <v>88</v>
      </c>
      <c r="O114" s="1">
        <v>2</v>
      </c>
      <c r="P114" s="1">
        <v>1</v>
      </c>
      <c r="S114" s="1">
        <v>0.60295700000000008</v>
      </c>
      <c r="T114" s="1">
        <v>4</v>
      </c>
      <c r="U114" s="1">
        <v>0</v>
      </c>
      <c r="V114" s="1">
        <v>0</v>
      </c>
    </row>
    <row r="115" spans="1:22" x14ac:dyDescent="0.25">
      <c r="A115" s="1">
        <v>31</v>
      </c>
      <c r="B115" s="1">
        <v>0</v>
      </c>
      <c r="C115" s="1">
        <v>88</v>
      </c>
      <c r="E115" s="1">
        <v>5</v>
      </c>
      <c r="G115" s="1">
        <v>18</v>
      </c>
      <c r="I115" s="1">
        <v>0</v>
      </c>
      <c r="J115" s="1">
        <v>63</v>
      </c>
      <c r="M115" s="1">
        <v>88</v>
      </c>
      <c r="O115" s="1">
        <v>2</v>
      </c>
      <c r="P115" s="1">
        <v>0</v>
      </c>
      <c r="S115" s="1">
        <v>0.82715150000000004</v>
      </c>
      <c r="T115" s="1">
        <v>4</v>
      </c>
      <c r="U115" s="1">
        <v>0</v>
      </c>
      <c r="V115" s="1">
        <v>1</v>
      </c>
    </row>
    <row r="116" spans="1:22" x14ac:dyDescent="0.25">
      <c r="A116" s="1">
        <v>49</v>
      </c>
      <c r="B116" s="1">
        <v>4</v>
      </c>
      <c r="C116" s="1">
        <v>88</v>
      </c>
      <c r="E116" s="1">
        <v>5</v>
      </c>
      <c r="G116" s="1">
        <v>5</v>
      </c>
      <c r="I116" s="1">
        <v>0</v>
      </c>
      <c r="J116" s="1">
        <v>88</v>
      </c>
      <c r="M116" s="1">
        <v>88</v>
      </c>
      <c r="O116" s="1">
        <v>2</v>
      </c>
      <c r="P116" s="1">
        <v>0</v>
      </c>
      <c r="S116" s="1">
        <v>0.81943749999999993</v>
      </c>
      <c r="T116" s="1">
        <v>4</v>
      </c>
      <c r="U116" s="1">
        <v>0</v>
      </c>
      <c r="V116" s="1">
        <v>0</v>
      </c>
    </row>
    <row r="117" spans="1:22" x14ac:dyDescent="0.25">
      <c r="A117" s="1">
        <v>58</v>
      </c>
      <c r="B117" s="1">
        <v>0</v>
      </c>
      <c r="C117" s="1">
        <v>88</v>
      </c>
      <c r="E117" s="1">
        <v>5</v>
      </c>
      <c r="G117" s="1">
        <v>5</v>
      </c>
      <c r="I117" s="1">
        <v>0</v>
      </c>
      <c r="J117" s="1">
        <v>88</v>
      </c>
      <c r="M117" s="1">
        <v>88</v>
      </c>
      <c r="O117" s="1">
        <v>2</v>
      </c>
      <c r="P117" s="1">
        <v>0</v>
      </c>
      <c r="S117" s="1">
        <v>0.79377900000000001</v>
      </c>
      <c r="T117" s="1">
        <v>4</v>
      </c>
      <c r="U117" s="1">
        <v>0</v>
      </c>
      <c r="V117" s="1">
        <v>1</v>
      </c>
    </row>
    <row r="118" spans="1:22" x14ac:dyDescent="0.25">
      <c r="A118" s="1">
        <v>61</v>
      </c>
      <c r="B118" s="1">
        <v>0</v>
      </c>
      <c r="C118" s="1">
        <v>63</v>
      </c>
      <c r="E118" s="1">
        <v>5</v>
      </c>
      <c r="G118" s="1">
        <v>38</v>
      </c>
      <c r="I118" s="1">
        <v>0</v>
      </c>
      <c r="J118" s="1">
        <v>63</v>
      </c>
      <c r="M118" s="1">
        <v>88</v>
      </c>
      <c r="O118" s="1">
        <v>3</v>
      </c>
      <c r="P118" s="1">
        <v>0</v>
      </c>
      <c r="S118" s="1">
        <v>0.66084500000000002</v>
      </c>
      <c r="T118" s="1">
        <v>4</v>
      </c>
      <c r="U118" s="1">
        <v>0</v>
      </c>
      <c r="V118" s="1">
        <v>0</v>
      </c>
    </row>
    <row r="119" spans="1:22" x14ac:dyDescent="0.25">
      <c r="A119" s="1">
        <v>67</v>
      </c>
      <c r="B119" s="1">
        <v>0</v>
      </c>
      <c r="C119" s="1">
        <v>88</v>
      </c>
      <c r="E119" s="1">
        <v>5</v>
      </c>
      <c r="G119" s="1">
        <v>38</v>
      </c>
      <c r="I119" s="1">
        <v>1</v>
      </c>
      <c r="J119" s="1">
        <v>88</v>
      </c>
      <c r="M119" s="1">
        <v>88</v>
      </c>
      <c r="O119" s="1">
        <v>2</v>
      </c>
      <c r="P119" s="1">
        <v>0</v>
      </c>
      <c r="S119" s="1">
        <v>1.2727745000000001</v>
      </c>
      <c r="T119" s="1">
        <v>4</v>
      </c>
      <c r="U119" s="1">
        <v>0</v>
      </c>
      <c r="V119" s="1">
        <v>0</v>
      </c>
    </row>
    <row r="120" spans="1:22" x14ac:dyDescent="0.25">
      <c r="A120" s="1">
        <v>68</v>
      </c>
      <c r="B120" s="1">
        <v>0</v>
      </c>
      <c r="C120" s="1">
        <v>38</v>
      </c>
      <c r="E120" s="1">
        <v>5</v>
      </c>
      <c r="G120" s="1">
        <v>63</v>
      </c>
      <c r="I120" s="1">
        <v>1</v>
      </c>
      <c r="J120" s="1">
        <v>88</v>
      </c>
      <c r="M120" s="1">
        <v>88</v>
      </c>
      <c r="O120" s="1">
        <v>2</v>
      </c>
      <c r="P120" s="1">
        <v>0</v>
      </c>
      <c r="S120" s="1">
        <v>1.1320239999999999</v>
      </c>
      <c r="T120" s="1">
        <v>4</v>
      </c>
      <c r="U120" s="1">
        <v>0</v>
      </c>
      <c r="V120" s="1">
        <v>0</v>
      </c>
    </row>
    <row r="121" spans="1:22" x14ac:dyDescent="0.25">
      <c r="A121" s="1">
        <v>73</v>
      </c>
      <c r="B121" s="1">
        <v>0</v>
      </c>
      <c r="C121" s="1">
        <v>5</v>
      </c>
      <c r="E121" s="1">
        <v>5</v>
      </c>
      <c r="G121" s="1">
        <v>88</v>
      </c>
      <c r="I121" s="1">
        <v>1</v>
      </c>
      <c r="J121" s="1">
        <v>88</v>
      </c>
      <c r="M121" s="1">
        <v>88</v>
      </c>
      <c r="O121" s="1">
        <v>2</v>
      </c>
      <c r="P121" s="1">
        <v>1</v>
      </c>
      <c r="S121" s="1">
        <v>1.3456429999999999</v>
      </c>
      <c r="T121" s="1">
        <v>4</v>
      </c>
      <c r="U121" s="1">
        <v>0</v>
      </c>
      <c r="V121" s="1">
        <v>0</v>
      </c>
    </row>
    <row r="122" spans="1:22" x14ac:dyDescent="0.25">
      <c r="A122" s="1">
        <v>76</v>
      </c>
      <c r="B122" s="1">
        <v>0</v>
      </c>
      <c r="C122" s="1">
        <v>88</v>
      </c>
      <c r="E122" s="1">
        <v>5</v>
      </c>
      <c r="G122" s="1">
        <v>5</v>
      </c>
      <c r="I122" s="1">
        <v>1</v>
      </c>
      <c r="J122" s="1">
        <v>63</v>
      </c>
      <c r="M122" s="1">
        <v>88</v>
      </c>
      <c r="O122" s="1">
        <v>2</v>
      </c>
      <c r="P122" s="1">
        <v>0</v>
      </c>
      <c r="S122" s="1">
        <v>0.78489200000000003</v>
      </c>
      <c r="T122" s="1">
        <v>4</v>
      </c>
      <c r="U122" s="1">
        <v>0</v>
      </c>
      <c r="V122" s="1">
        <v>0</v>
      </c>
    </row>
    <row r="123" spans="1:22" x14ac:dyDescent="0.25">
      <c r="A123" s="1">
        <v>79</v>
      </c>
      <c r="B123" s="1">
        <v>0</v>
      </c>
      <c r="C123" s="1">
        <v>88</v>
      </c>
      <c r="E123" s="1">
        <v>5</v>
      </c>
      <c r="G123" s="1">
        <v>18</v>
      </c>
      <c r="I123" s="1">
        <v>0</v>
      </c>
      <c r="J123" s="1">
        <v>88</v>
      </c>
      <c r="M123" s="1">
        <v>88</v>
      </c>
      <c r="O123" s="1">
        <v>2</v>
      </c>
      <c r="P123" s="1">
        <v>0</v>
      </c>
      <c r="S123" s="1">
        <v>1.4530495000000001</v>
      </c>
      <c r="T123" s="1">
        <v>4</v>
      </c>
      <c r="U123" s="1">
        <v>0</v>
      </c>
      <c r="V123" s="1">
        <v>1</v>
      </c>
    </row>
    <row r="124" spans="1:22" x14ac:dyDescent="0.25">
      <c r="A124" s="1">
        <v>82</v>
      </c>
      <c r="B124" s="1">
        <v>1</v>
      </c>
      <c r="C124" s="1">
        <v>88</v>
      </c>
      <c r="E124" s="1">
        <v>5</v>
      </c>
      <c r="G124" s="1">
        <v>18</v>
      </c>
      <c r="I124" s="1">
        <v>0</v>
      </c>
      <c r="J124" s="1">
        <v>88</v>
      </c>
      <c r="M124" s="1">
        <v>88</v>
      </c>
      <c r="O124" s="1">
        <v>2</v>
      </c>
      <c r="P124" s="1">
        <v>0</v>
      </c>
      <c r="S124" s="1">
        <v>1.5947575000000001</v>
      </c>
      <c r="T124" s="1">
        <v>4</v>
      </c>
      <c r="U124" s="1">
        <v>0</v>
      </c>
      <c r="V124" s="1">
        <v>0</v>
      </c>
    </row>
    <row r="125" spans="1:22" x14ac:dyDescent="0.25">
      <c r="A125" s="1">
        <v>85</v>
      </c>
      <c r="B125" s="1">
        <v>0</v>
      </c>
      <c r="C125" s="1">
        <v>18</v>
      </c>
      <c r="E125" s="1">
        <v>5</v>
      </c>
      <c r="G125" s="1">
        <v>88</v>
      </c>
      <c r="I125" s="1">
        <v>1</v>
      </c>
      <c r="J125" s="1">
        <v>88</v>
      </c>
      <c r="M125" s="1">
        <v>88</v>
      </c>
      <c r="O125" s="1">
        <v>2</v>
      </c>
      <c r="P125" s="1">
        <v>0</v>
      </c>
      <c r="S125" s="1">
        <v>1.672269</v>
      </c>
      <c r="T125" s="1">
        <v>4</v>
      </c>
      <c r="U125" s="1">
        <v>0</v>
      </c>
      <c r="V125" s="1">
        <v>0</v>
      </c>
    </row>
    <row r="126" spans="1:22" x14ac:dyDescent="0.25">
      <c r="A126" s="1">
        <v>91</v>
      </c>
      <c r="B126" s="1">
        <v>0</v>
      </c>
      <c r="C126" s="1">
        <v>88</v>
      </c>
      <c r="E126" s="1">
        <v>5</v>
      </c>
      <c r="G126" s="1">
        <v>5</v>
      </c>
      <c r="I126" s="1">
        <v>1</v>
      </c>
      <c r="J126" s="1">
        <v>63</v>
      </c>
      <c r="M126" s="1">
        <v>88</v>
      </c>
      <c r="O126" s="1">
        <v>3</v>
      </c>
      <c r="P126" s="1">
        <v>0</v>
      </c>
      <c r="S126" s="1">
        <v>1.4903879999999998</v>
      </c>
      <c r="T126" s="1">
        <v>4</v>
      </c>
      <c r="U126" s="1">
        <v>0</v>
      </c>
      <c r="V126" s="1">
        <v>0</v>
      </c>
    </row>
    <row r="127" spans="1:22" x14ac:dyDescent="0.25">
      <c r="A127" s="1">
        <v>103</v>
      </c>
      <c r="B127" s="1">
        <v>0</v>
      </c>
      <c r="C127" s="1">
        <v>88</v>
      </c>
      <c r="E127" s="1">
        <v>5</v>
      </c>
      <c r="G127" s="1">
        <v>5</v>
      </c>
      <c r="I127" s="1">
        <v>1</v>
      </c>
      <c r="J127" s="1">
        <v>88</v>
      </c>
      <c r="M127" s="1">
        <v>88</v>
      </c>
      <c r="O127" s="1">
        <v>3</v>
      </c>
      <c r="P127" s="1">
        <v>0</v>
      </c>
      <c r="S127" s="1">
        <v>1.5231645</v>
      </c>
      <c r="T127" s="1">
        <v>4</v>
      </c>
      <c r="U127" s="1">
        <v>0</v>
      </c>
      <c r="V127" s="1">
        <v>1</v>
      </c>
    </row>
    <row r="128" spans="1:22" x14ac:dyDescent="0.25">
      <c r="A128" s="1">
        <v>112</v>
      </c>
      <c r="B128" s="1">
        <v>0</v>
      </c>
      <c r="C128" s="1">
        <v>88</v>
      </c>
      <c r="E128" s="1">
        <v>5</v>
      </c>
      <c r="G128" s="1">
        <v>5</v>
      </c>
      <c r="I128" s="1">
        <v>0</v>
      </c>
      <c r="J128" s="1">
        <v>88</v>
      </c>
      <c r="M128" s="1">
        <v>88</v>
      </c>
      <c r="O128" s="1">
        <v>3</v>
      </c>
      <c r="P128" s="1">
        <v>0</v>
      </c>
      <c r="S128" s="1">
        <v>1.2908270000000002</v>
      </c>
      <c r="T128" s="1">
        <v>4</v>
      </c>
      <c r="U128" s="1">
        <v>0</v>
      </c>
      <c r="V128" s="1">
        <v>0</v>
      </c>
    </row>
    <row r="129" spans="1:22" x14ac:dyDescent="0.25">
      <c r="A129" s="1">
        <v>115</v>
      </c>
      <c r="B129" s="1">
        <v>1</v>
      </c>
      <c r="C129" s="1">
        <v>88</v>
      </c>
      <c r="E129" s="1">
        <v>5</v>
      </c>
      <c r="G129" s="1">
        <v>5</v>
      </c>
      <c r="I129" s="1">
        <v>0</v>
      </c>
      <c r="J129" s="1">
        <v>88</v>
      </c>
      <c r="M129" s="1">
        <v>88</v>
      </c>
      <c r="O129" s="1">
        <v>2</v>
      </c>
      <c r="P129" s="1">
        <v>0</v>
      </c>
      <c r="S129" s="1">
        <v>1.3562915</v>
      </c>
      <c r="T129" s="1">
        <v>4</v>
      </c>
      <c r="U129" s="1">
        <v>0</v>
      </c>
      <c r="V129" s="1">
        <v>0</v>
      </c>
    </row>
    <row r="130" spans="1:22" x14ac:dyDescent="0.25">
      <c r="A130" s="1">
        <v>121</v>
      </c>
      <c r="B130" s="1">
        <v>0</v>
      </c>
      <c r="C130" s="1">
        <v>88</v>
      </c>
      <c r="E130" s="1">
        <v>5</v>
      </c>
      <c r="G130" s="1">
        <v>5</v>
      </c>
      <c r="I130" s="1">
        <v>1</v>
      </c>
      <c r="J130" s="1">
        <v>88</v>
      </c>
      <c r="M130" s="1">
        <v>88</v>
      </c>
      <c r="O130" s="1">
        <v>2</v>
      </c>
      <c r="P130" s="1">
        <v>0</v>
      </c>
      <c r="S130" s="1">
        <v>1.1854425</v>
      </c>
      <c r="T130" s="1">
        <v>4</v>
      </c>
      <c r="U130" s="1">
        <v>0</v>
      </c>
      <c r="V130" s="1">
        <v>0</v>
      </c>
    </row>
    <row r="131" spans="1:22" x14ac:dyDescent="0.25">
      <c r="A131" s="1">
        <v>124</v>
      </c>
      <c r="B131" s="1">
        <v>0</v>
      </c>
      <c r="C131" s="1">
        <v>88</v>
      </c>
      <c r="E131" s="1">
        <v>5</v>
      </c>
      <c r="G131" s="1">
        <v>5</v>
      </c>
      <c r="I131" s="1">
        <v>1</v>
      </c>
      <c r="J131" s="1">
        <v>38</v>
      </c>
      <c r="M131" s="1">
        <v>88</v>
      </c>
      <c r="O131" s="1">
        <v>2</v>
      </c>
      <c r="P131" s="1">
        <v>0</v>
      </c>
      <c r="S131" s="1">
        <v>1.2573510000000001</v>
      </c>
      <c r="T131" s="1">
        <v>4</v>
      </c>
      <c r="U131" s="1">
        <v>0</v>
      </c>
      <c r="V131" s="1">
        <v>0</v>
      </c>
    </row>
    <row r="132" spans="1:22" s="23" customFormat="1" x14ac:dyDescent="0.25">
      <c r="A132" s="23">
        <v>127</v>
      </c>
      <c r="B132" s="23">
        <v>2</v>
      </c>
      <c r="C132" s="23">
        <v>88</v>
      </c>
      <c r="D132" s="24">
        <f>AVERAGE(C114:C132)</f>
        <v>74.684210526315795</v>
      </c>
      <c r="E132" s="23">
        <v>5</v>
      </c>
      <c r="F132" s="23">
        <f>AVERAGE(E114:E132)</f>
        <v>5</v>
      </c>
      <c r="G132" s="23">
        <v>18</v>
      </c>
      <c r="H132" s="23">
        <f>AVERAGE(G114:G132)</f>
        <v>24.736842105263158</v>
      </c>
      <c r="I132" s="23">
        <v>1</v>
      </c>
      <c r="J132" s="23">
        <v>88</v>
      </c>
      <c r="K132" s="24">
        <f>AVERAGE(J114:J132)</f>
        <v>77.473684210526315</v>
      </c>
      <c r="L132" s="24"/>
      <c r="M132" s="23">
        <v>88</v>
      </c>
      <c r="N132" s="24">
        <f>AVERAGE(M114:M132)</f>
        <v>88</v>
      </c>
      <c r="O132" s="23">
        <v>2</v>
      </c>
      <c r="P132" s="23">
        <v>1</v>
      </c>
      <c r="Q132" s="23">
        <f>SUM(P114:P132)</f>
        <v>3</v>
      </c>
      <c r="S132" s="23">
        <v>1.2437994999999999</v>
      </c>
      <c r="T132" s="23">
        <v>4</v>
      </c>
      <c r="U132" s="23">
        <v>1</v>
      </c>
      <c r="V132" s="23">
        <v>1</v>
      </c>
    </row>
  </sheetData>
  <sortState ref="A2:L132">
    <sortCondition ref="L2:L13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opLeftCell="A61" workbookViewId="0">
      <selection activeCell="H106" sqref="H106"/>
    </sheetView>
  </sheetViews>
  <sheetFormatPr defaultRowHeight="15" x14ac:dyDescent="0.25"/>
  <cols>
    <col min="1" max="1" width="10.7109375" style="22" bestFit="1" customWidth="1"/>
  </cols>
  <sheetData>
    <row r="1" spans="1:18" x14ac:dyDescent="0.25">
      <c r="A1" s="22" t="s">
        <v>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</row>
    <row r="2" spans="1:18" x14ac:dyDescent="0.25">
      <c r="A2" s="22">
        <v>42641</v>
      </c>
      <c r="C2" t="s">
        <v>132</v>
      </c>
      <c r="D2" t="s">
        <v>133</v>
      </c>
      <c r="E2">
        <v>24.639776000000001</v>
      </c>
      <c r="F2">
        <v>-81.333146999999997</v>
      </c>
      <c r="G2" t="s">
        <v>134</v>
      </c>
      <c r="H2" t="s">
        <v>135</v>
      </c>
      <c r="I2" t="s">
        <v>136</v>
      </c>
      <c r="J2">
        <v>46</v>
      </c>
      <c r="K2">
        <v>47</v>
      </c>
      <c r="L2">
        <v>93</v>
      </c>
      <c r="M2">
        <v>1.4</v>
      </c>
      <c r="N2" t="s">
        <v>137</v>
      </c>
      <c r="O2" t="s">
        <v>138</v>
      </c>
      <c r="P2" t="s">
        <v>139</v>
      </c>
      <c r="Q2" t="s">
        <v>140</v>
      </c>
      <c r="R2" t="s">
        <v>141</v>
      </c>
    </row>
    <row r="3" spans="1:18" x14ac:dyDescent="0.25">
      <c r="A3" s="22">
        <v>42642</v>
      </c>
      <c r="C3" t="s">
        <v>132</v>
      </c>
      <c r="D3" t="s">
        <v>133</v>
      </c>
      <c r="E3">
        <v>24.640094000000001</v>
      </c>
      <c r="F3">
        <v>-81.332500999999993</v>
      </c>
      <c r="G3" t="s">
        <v>134</v>
      </c>
      <c r="H3" t="s">
        <v>142</v>
      </c>
      <c r="I3" t="s">
        <v>143</v>
      </c>
      <c r="J3" t="s">
        <v>43</v>
      </c>
      <c r="K3" t="s">
        <v>43</v>
      </c>
      <c r="L3" t="s">
        <v>43</v>
      </c>
      <c r="M3" t="s">
        <v>43</v>
      </c>
      <c r="N3" t="s">
        <v>43</v>
      </c>
      <c r="O3" t="s">
        <v>43</v>
      </c>
      <c r="P3" t="s">
        <v>144</v>
      </c>
      <c r="Q3" t="s">
        <v>140</v>
      </c>
      <c r="R3" t="s">
        <v>141</v>
      </c>
    </row>
    <row r="4" spans="1:18" x14ac:dyDescent="0.25">
      <c r="A4" s="22">
        <v>42643</v>
      </c>
      <c r="C4" t="s">
        <v>132</v>
      </c>
      <c r="D4" t="s">
        <v>133</v>
      </c>
      <c r="E4">
        <v>24.64132</v>
      </c>
      <c r="F4">
        <v>-81.331888000000006</v>
      </c>
      <c r="G4" t="s">
        <v>134</v>
      </c>
      <c r="H4" t="s">
        <v>145</v>
      </c>
      <c r="I4" t="s">
        <v>136</v>
      </c>
      <c r="J4">
        <v>36</v>
      </c>
      <c r="K4">
        <v>37</v>
      </c>
      <c r="L4">
        <v>73</v>
      </c>
      <c r="M4">
        <v>0.8</v>
      </c>
      <c r="N4" t="s">
        <v>146</v>
      </c>
      <c r="O4" t="s">
        <v>138</v>
      </c>
      <c r="P4" t="s">
        <v>139</v>
      </c>
      <c r="Q4" t="s">
        <v>140</v>
      </c>
      <c r="R4" t="s">
        <v>141</v>
      </c>
    </row>
    <row r="5" spans="1:18" x14ac:dyDescent="0.25">
      <c r="A5" s="22">
        <v>42646</v>
      </c>
      <c r="C5" t="s">
        <v>132</v>
      </c>
      <c r="D5" t="s">
        <v>133</v>
      </c>
      <c r="E5">
        <v>24.639790000000001</v>
      </c>
      <c r="F5">
        <v>-81.333622000000005</v>
      </c>
      <c r="G5" t="s">
        <v>134</v>
      </c>
      <c r="H5" t="s">
        <v>147</v>
      </c>
      <c r="I5" t="s">
        <v>136</v>
      </c>
      <c r="J5">
        <v>39</v>
      </c>
      <c r="K5">
        <v>52</v>
      </c>
      <c r="L5">
        <v>91</v>
      </c>
      <c r="M5">
        <v>1.1000000000000001</v>
      </c>
      <c r="N5" t="s">
        <v>148</v>
      </c>
      <c r="O5" t="s">
        <v>138</v>
      </c>
      <c r="P5" t="s">
        <v>139</v>
      </c>
      <c r="Q5" t="s">
        <v>140</v>
      </c>
      <c r="R5" t="s">
        <v>141</v>
      </c>
    </row>
    <row r="6" spans="1:18" x14ac:dyDescent="0.25">
      <c r="A6" s="22">
        <v>42646</v>
      </c>
      <c r="C6" t="s">
        <v>132</v>
      </c>
      <c r="D6" t="s">
        <v>133</v>
      </c>
      <c r="E6">
        <v>24.640098999999999</v>
      </c>
      <c r="F6">
        <v>-81.332521</v>
      </c>
      <c r="G6" t="s">
        <v>134</v>
      </c>
      <c r="H6" t="s">
        <v>149</v>
      </c>
      <c r="I6" t="s">
        <v>136</v>
      </c>
      <c r="J6">
        <v>35</v>
      </c>
      <c r="K6">
        <v>33</v>
      </c>
      <c r="L6">
        <v>68</v>
      </c>
      <c r="M6">
        <v>0.7</v>
      </c>
      <c r="N6" t="s">
        <v>146</v>
      </c>
      <c r="O6" t="s">
        <v>138</v>
      </c>
      <c r="P6" t="s">
        <v>139</v>
      </c>
      <c r="Q6" t="s">
        <v>140</v>
      </c>
      <c r="R6" t="s">
        <v>141</v>
      </c>
    </row>
    <row r="7" spans="1:18" x14ac:dyDescent="0.25">
      <c r="A7" s="22">
        <v>42648</v>
      </c>
      <c r="C7" t="s">
        <v>132</v>
      </c>
      <c r="D7" t="s">
        <v>133</v>
      </c>
      <c r="E7">
        <v>24.640283</v>
      </c>
      <c r="F7">
        <v>-81.332554000000002</v>
      </c>
      <c r="G7" t="s">
        <v>134</v>
      </c>
      <c r="H7" t="s">
        <v>150</v>
      </c>
      <c r="I7" t="s">
        <v>143</v>
      </c>
      <c r="J7" t="s">
        <v>43</v>
      </c>
      <c r="K7" t="s">
        <v>43</v>
      </c>
      <c r="L7" t="s">
        <v>43</v>
      </c>
      <c r="M7" t="s">
        <v>43</v>
      </c>
      <c r="N7" t="s">
        <v>146</v>
      </c>
      <c r="O7" t="s">
        <v>138</v>
      </c>
      <c r="P7" t="s">
        <v>144</v>
      </c>
      <c r="Q7" t="s">
        <v>140</v>
      </c>
      <c r="R7" t="s">
        <v>141</v>
      </c>
    </row>
    <row r="8" spans="1:18" x14ac:dyDescent="0.25">
      <c r="A8" s="22">
        <v>42649</v>
      </c>
      <c r="C8" t="s">
        <v>132</v>
      </c>
      <c r="D8" t="s">
        <v>133</v>
      </c>
      <c r="E8">
        <v>24.640141</v>
      </c>
      <c r="F8">
        <v>-81.332593000000003</v>
      </c>
      <c r="G8" t="s">
        <v>134</v>
      </c>
      <c r="H8" t="s">
        <v>151</v>
      </c>
      <c r="I8" t="s">
        <v>136</v>
      </c>
      <c r="J8">
        <v>40</v>
      </c>
      <c r="K8">
        <v>54</v>
      </c>
      <c r="L8">
        <v>94</v>
      </c>
      <c r="M8">
        <v>0.8</v>
      </c>
      <c r="N8" t="s">
        <v>148</v>
      </c>
      <c r="O8" t="s">
        <v>138</v>
      </c>
      <c r="P8" t="s">
        <v>152</v>
      </c>
      <c r="Q8" t="s">
        <v>140</v>
      </c>
      <c r="R8" t="s">
        <v>141</v>
      </c>
    </row>
    <row r="9" spans="1:18" x14ac:dyDescent="0.25">
      <c r="A9" s="22">
        <v>42654</v>
      </c>
      <c r="C9" t="s">
        <v>132</v>
      </c>
      <c r="D9" t="s">
        <v>133</v>
      </c>
      <c r="E9">
        <v>24.639731999999999</v>
      </c>
      <c r="F9">
        <v>-81.333613999999997</v>
      </c>
      <c r="G9" t="s">
        <v>134</v>
      </c>
      <c r="H9" t="s">
        <v>153</v>
      </c>
      <c r="I9" t="s">
        <v>143</v>
      </c>
      <c r="J9" t="s">
        <v>43</v>
      </c>
      <c r="K9" t="s">
        <v>43</v>
      </c>
      <c r="L9" t="s">
        <v>43</v>
      </c>
      <c r="M9" t="s">
        <v>43</v>
      </c>
      <c r="N9" t="s">
        <v>146</v>
      </c>
      <c r="O9" t="s">
        <v>138</v>
      </c>
      <c r="P9" t="s">
        <v>144</v>
      </c>
      <c r="Q9" t="s">
        <v>140</v>
      </c>
      <c r="R9" t="s">
        <v>141</v>
      </c>
    </row>
    <row r="10" spans="1:18" x14ac:dyDescent="0.25">
      <c r="A10" s="22">
        <v>42654</v>
      </c>
      <c r="C10" t="s">
        <v>132</v>
      </c>
      <c r="D10" t="s">
        <v>133</v>
      </c>
      <c r="E10">
        <v>24.639794999999999</v>
      </c>
      <c r="F10">
        <v>-81.333247999999998</v>
      </c>
      <c r="G10" t="s">
        <v>134</v>
      </c>
      <c r="H10" t="s">
        <v>154</v>
      </c>
      <c r="I10" t="s">
        <v>136</v>
      </c>
      <c r="J10">
        <v>39</v>
      </c>
      <c r="K10">
        <v>16</v>
      </c>
      <c r="L10">
        <v>55</v>
      </c>
      <c r="M10">
        <v>0.7</v>
      </c>
      <c r="N10" t="s">
        <v>148</v>
      </c>
      <c r="O10" t="s">
        <v>138</v>
      </c>
      <c r="P10" t="s">
        <v>155</v>
      </c>
      <c r="Q10" t="s">
        <v>140</v>
      </c>
      <c r="R10" t="s">
        <v>141</v>
      </c>
    </row>
    <row r="11" spans="1:18" x14ac:dyDescent="0.25">
      <c r="A11" s="22">
        <v>42654</v>
      </c>
      <c r="C11" t="s">
        <v>132</v>
      </c>
      <c r="D11" t="s">
        <v>133</v>
      </c>
      <c r="E11">
        <v>24.640283</v>
      </c>
      <c r="F11">
        <v>-81.332554000000002</v>
      </c>
      <c r="G11" t="s">
        <v>134</v>
      </c>
      <c r="H11" t="s">
        <v>150</v>
      </c>
      <c r="I11" t="s">
        <v>136</v>
      </c>
      <c r="J11">
        <v>42</v>
      </c>
      <c r="K11">
        <v>62</v>
      </c>
      <c r="L11">
        <v>104</v>
      </c>
      <c r="M11">
        <v>1.2</v>
      </c>
      <c r="N11" t="s">
        <v>148</v>
      </c>
      <c r="O11" t="s">
        <v>138</v>
      </c>
      <c r="P11" t="s">
        <v>139</v>
      </c>
      <c r="Q11" t="s">
        <v>140</v>
      </c>
      <c r="R11" t="s">
        <v>141</v>
      </c>
    </row>
    <row r="12" spans="1:18" x14ac:dyDescent="0.25">
      <c r="A12" s="22">
        <v>42654</v>
      </c>
      <c r="C12" t="s">
        <v>132</v>
      </c>
      <c r="D12" t="s">
        <v>133</v>
      </c>
      <c r="E12">
        <v>24.640272</v>
      </c>
      <c r="F12">
        <v>-81.332445000000007</v>
      </c>
      <c r="G12" t="s">
        <v>134</v>
      </c>
      <c r="H12" t="s">
        <v>156</v>
      </c>
      <c r="I12" t="s">
        <v>136</v>
      </c>
      <c r="J12">
        <v>40</v>
      </c>
      <c r="K12">
        <v>66</v>
      </c>
      <c r="L12">
        <v>106</v>
      </c>
      <c r="M12">
        <v>1.1000000000000001</v>
      </c>
      <c r="N12" t="s">
        <v>148</v>
      </c>
      <c r="O12" t="s">
        <v>138</v>
      </c>
      <c r="P12" t="s">
        <v>139</v>
      </c>
      <c r="Q12" t="s">
        <v>140</v>
      </c>
      <c r="R12" t="s">
        <v>141</v>
      </c>
    </row>
    <row r="13" spans="1:18" x14ac:dyDescent="0.25">
      <c r="A13" s="22">
        <v>42654</v>
      </c>
      <c r="C13" t="s">
        <v>132</v>
      </c>
      <c r="D13" t="s">
        <v>133</v>
      </c>
      <c r="E13">
        <v>24.640711</v>
      </c>
      <c r="F13">
        <v>-81.332251999999997</v>
      </c>
      <c r="G13" t="s">
        <v>134</v>
      </c>
      <c r="H13" t="s">
        <v>157</v>
      </c>
      <c r="I13" t="s">
        <v>136</v>
      </c>
      <c r="J13">
        <v>40</v>
      </c>
      <c r="K13">
        <v>70</v>
      </c>
      <c r="L13">
        <v>110</v>
      </c>
      <c r="M13">
        <v>1.1000000000000001</v>
      </c>
      <c r="N13" t="s">
        <v>148</v>
      </c>
      <c r="O13" t="s">
        <v>138</v>
      </c>
      <c r="P13" t="s">
        <v>139</v>
      </c>
      <c r="Q13" t="s">
        <v>140</v>
      </c>
      <c r="R13" t="s">
        <v>141</v>
      </c>
    </row>
    <row r="14" spans="1:18" x14ac:dyDescent="0.25">
      <c r="A14" s="22">
        <v>42656</v>
      </c>
      <c r="C14" t="s">
        <v>132</v>
      </c>
      <c r="D14" t="s">
        <v>133</v>
      </c>
      <c r="E14">
        <v>24.641597999999998</v>
      </c>
      <c r="F14">
        <v>-81.331833000000003</v>
      </c>
      <c r="G14" t="s">
        <v>134</v>
      </c>
      <c r="H14" t="s">
        <v>158</v>
      </c>
      <c r="I14" t="s">
        <v>143</v>
      </c>
      <c r="J14" t="s">
        <v>43</v>
      </c>
      <c r="K14" t="s">
        <v>43</v>
      </c>
      <c r="L14" t="s">
        <v>43</v>
      </c>
      <c r="M14" t="s">
        <v>43</v>
      </c>
      <c r="N14" t="s">
        <v>146</v>
      </c>
      <c r="O14" t="s">
        <v>138</v>
      </c>
      <c r="P14" t="s">
        <v>144</v>
      </c>
      <c r="Q14" t="s">
        <v>140</v>
      </c>
      <c r="R14" t="s">
        <v>141</v>
      </c>
    </row>
    <row r="15" spans="1:18" x14ac:dyDescent="0.25">
      <c r="A15" s="22">
        <v>42656</v>
      </c>
      <c r="C15" t="s">
        <v>132</v>
      </c>
      <c r="D15" t="s">
        <v>133</v>
      </c>
      <c r="E15">
        <v>24.639894000000002</v>
      </c>
      <c r="F15">
        <v>-81.332665000000006</v>
      </c>
      <c r="G15" t="s">
        <v>134</v>
      </c>
      <c r="H15" t="s">
        <v>159</v>
      </c>
      <c r="I15" t="s">
        <v>136</v>
      </c>
      <c r="J15">
        <v>41</v>
      </c>
      <c r="K15">
        <v>61</v>
      </c>
      <c r="L15">
        <v>102</v>
      </c>
      <c r="M15">
        <v>1</v>
      </c>
      <c r="N15" t="s">
        <v>148</v>
      </c>
      <c r="O15" t="s">
        <v>138</v>
      </c>
      <c r="P15" t="s">
        <v>139</v>
      </c>
      <c r="Q15" t="s">
        <v>140</v>
      </c>
      <c r="R15" t="s">
        <v>141</v>
      </c>
    </row>
    <row r="16" spans="1:18" x14ac:dyDescent="0.25">
      <c r="A16" s="22">
        <v>42656</v>
      </c>
      <c r="C16" t="s">
        <v>132</v>
      </c>
      <c r="D16" t="s">
        <v>133</v>
      </c>
      <c r="E16">
        <v>24.640688999999998</v>
      </c>
      <c r="F16">
        <v>-81.332365999999993</v>
      </c>
      <c r="G16" t="s">
        <v>134</v>
      </c>
      <c r="H16" t="s">
        <v>160</v>
      </c>
      <c r="I16" t="s">
        <v>136</v>
      </c>
      <c r="J16">
        <v>50</v>
      </c>
      <c r="K16">
        <v>66</v>
      </c>
      <c r="L16">
        <v>116</v>
      </c>
      <c r="M16">
        <v>2.6</v>
      </c>
      <c r="N16" t="s">
        <v>148</v>
      </c>
      <c r="O16" t="s">
        <v>138</v>
      </c>
      <c r="P16" t="s">
        <v>161</v>
      </c>
      <c r="Q16" t="s">
        <v>140</v>
      </c>
      <c r="R16" t="s">
        <v>141</v>
      </c>
    </row>
    <row r="17" spans="1:18" x14ac:dyDescent="0.25">
      <c r="A17" s="22">
        <v>42657</v>
      </c>
      <c r="C17" t="s">
        <v>132</v>
      </c>
      <c r="D17" t="s">
        <v>133</v>
      </c>
      <c r="E17">
        <v>24.64151</v>
      </c>
      <c r="F17">
        <v>-81.331896</v>
      </c>
      <c r="G17" t="s">
        <v>134</v>
      </c>
      <c r="H17" t="s">
        <v>162</v>
      </c>
      <c r="I17" t="s">
        <v>136</v>
      </c>
      <c r="J17">
        <v>53</v>
      </c>
      <c r="K17">
        <v>62</v>
      </c>
      <c r="L17">
        <v>115</v>
      </c>
      <c r="M17">
        <v>1.9</v>
      </c>
      <c r="N17" t="s">
        <v>148</v>
      </c>
      <c r="O17" t="s">
        <v>138</v>
      </c>
      <c r="P17" t="s">
        <v>161</v>
      </c>
      <c r="Q17" t="s">
        <v>140</v>
      </c>
      <c r="R17" t="s">
        <v>141</v>
      </c>
    </row>
    <row r="18" spans="1:18" x14ac:dyDescent="0.25">
      <c r="A18" s="22">
        <v>42660</v>
      </c>
      <c r="C18" t="s">
        <v>132</v>
      </c>
      <c r="D18" t="s">
        <v>133</v>
      </c>
      <c r="E18">
        <v>24.640180999999998</v>
      </c>
      <c r="F18">
        <v>-81.332448999999997</v>
      </c>
      <c r="G18" t="s">
        <v>134</v>
      </c>
      <c r="H18" t="s">
        <v>163</v>
      </c>
      <c r="I18" t="s">
        <v>136</v>
      </c>
      <c r="J18">
        <v>51</v>
      </c>
      <c r="K18">
        <v>73</v>
      </c>
      <c r="L18">
        <v>124</v>
      </c>
      <c r="M18">
        <v>2.5</v>
      </c>
      <c r="N18" t="s">
        <v>148</v>
      </c>
      <c r="O18" t="s">
        <v>138</v>
      </c>
      <c r="P18" t="s">
        <v>155</v>
      </c>
      <c r="Q18" t="s">
        <v>140</v>
      </c>
      <c r="R18" t="s">
        <v>141</v>
      </c>
    </row>
    <row r="19" spans="1:18" x14ac:dyDescent="0.25">
      <c r="A19" s="22">
        <v>42662</v>
      </c>
      <c r="C19" t="s">
        <v>132</v>
      </c>
      <c r="D19" t="s">
        <v>133</v>
      </c>
      <c r="E19">
        <v>24.640815</v>
      </c>
      <c r="F19">
        <v>-81.332288000000005</v>
      </c>
      <c r="G19" t="s">
        <v>134</v>
      </c>
      <c r="H19" t="s">
        <v>164</v>
      </c>
      <c r="I19" t="s">
        <v>136</v>
      </c>
      <c r="J19">
        <v>48</v>
      </c>
      <c r="K19">
        <v>21</v>
      </c>
      <c r="L19">
        <v>69</v>
      </c>
      <c r="M19">
        <v>1.3</v>
      </c>
      <c r="N19" t="s">
        <v>148</v>
      </c>
      <c r="O19" t="s">
        <v>138</v>
      </c>
      <c r="P19" t="s">
        <v>165</v>
      </c>
      <c r="Q19" t="s">
        <v>140</v>
      </c>
      <c r="R19" t="s">
        <v>141</v>
      </c>
    </row>
    <row r="20" spans="1:18" x14ac:dyDescent="0.25">
      <c r="A20" s="22">
        <v>42662</v>
      </c>
      <c r="C20" t="s">
        <v>132</v>
      </c>
      <c r="D20" t="s">
        <v>133</v>
      </c>
      <c r="E20">
        <v>24.640815</v>
      </c>
      <c r="F20">
        <v>-81.332288000000005</v>
      </c>
      <c r="G20" t="s">
        <v>134</v>
      </c>
      <c r="H20" t="s">
        <v>164</v>
      </c>
      <c r="J20" t="s">
        <v>43</v>
      </c>
      <c r="K20" t="s">
        <v>43</v>
      </c>
      <c r="L20" t="s">
        <v>43</v>
      </c>
      <c r="M20" t="s">
        <v>43</v>
      </c>
      <c r="N20" t="s">
        <v>146</v>
      </c>
      <c r="O20" t="s">
        <v>138</v>
      </c>
      <c r="P20" t="s">
        <v>144</v>
      </c>
      <c r="Q20" t="s">
        <v>140</v>
      </c>
      <c r="R20" t="s">
        <v>141</v>
      </c>
    </row>
    <row r="21" spans="1:18" x14ac:dyDescent="0.25">
      <c r="A21" s="22">
        <v>42662</v>
      </c>
      <c r="C21" t="s">
        <v>132</v>
      </c>
      <c r="D21" t="s">
        <v>133</v>
      </c>
      <c r="E21">
        <v>24.640283</v>
      </c>
      <c r="F21">
        <v>-81.332554000000002</v>
      </c>
      <c r="G21" t="s">
        <v>134</v>
      </c>
      <c r="H21" t="s">
        <v>150</v>
      </c>
      <c r="I21" t="s">
        <v>143</v>
      </c>
      <c r="J21" t="s">
        <v>43</v>
      </c>
      <c r="K21" t="s">
        <v>43</v>
      </c>
      <c r="L21" t="s">
        <v>43</v>
      </c>
      <c r="M21" t="s">
        <v>43</v>
      </c>
      <c r="N21" t="s">
        <v>146</v>
      </c>
      <c r="O21" t="s">
        <v>138</v>
      </c>
      <c r="P21" t="s">
        <v>144</v>
      </c>
      <c r="Q21" t="s">
        <v>140</v>
      </c>
      <c r="R21" t="s">
        <v>141</v>
      </c>
    </row>
    <row r="22" spans="1:18" x14ac:dyDescent="0.25">
      <c r="A22" s="22">
        <v>42665</v>
      </c>
      <c r="C22" t="s">
        <v>132</v>
      </c>
      <c r="D22" t="s">
        <v>133</v>
      </c>
      <c r="E22">
        <v>24.559629999999999</v>
      </c>
      <c r="F22">
        <v>-81.775289999999998</v>
      </c>
      <c r="G22" t="s">
        <v>166</v>
      </c>
      <c r="H22" t="s">
        <v>167</v>
      </c>
      <c r="I22" t="s">
        <v>143</v>
      </c>
      <c r="J22">
        <v>44</v>
      </c>
      <c r="K22">
        <v>54</v>
      </c>
      <c r="L22">
        <v>98</v>
      </c>
      <c r="M22">
        <v>1.2</v>
      </c>
      <c r="N22" t="s">
        <v>148</v>
      </c>
      <c r="O22" t="s">
        <v>168</v>
      </c>
      <c r="P22" t="s">
        <v>169</v>
      </c>
      <c r="Q22" t="s">
        <v>170</v>
      </c>
      <c r="R22" t="s">
        <v>141</v>
      </c>
    </row>
    <row r="23" spans="1:18" x14ac:dyDescent="0.25">
      <c r="A23" s="22">
        <v>42669</v>
      </c>
      <c r="C23" t="s">
        <v>132</v>
      </c>
      <c r="D23" t="s">
        <v>133</v>
      </c>
      <c r="E23">
        <v>24.640208999999999</v>
      </c>
      <c r="F23">
        <v>-81.332451000000006</v>
      </c>
      <c r="G23" t="s">
        <v>134</v>
      </c>
      <c r="H23" t="s">
        <v>171</v>
      </c>
      <c r="I23" t="s">
        <v>136</v>
      </c>
      <c r="J23">
        <v>38</v>
      </c>
      <c r="K23">
        <v>27</v>
      </c>
      <c r="L23">
        <v>65</v>
      </c>
      <c r="M23">
        <v>0.9</v>
      </c>
      <c r="N23" t="s">
        <v>148</v>
      </c>
      <c r="O23" t="s">
        <v>138</v>
      </c>
      <c r="P23" t="s">
        <v>161</v>
      </c>
      <c r="Q23" t="s">
        <v>140</v>
      </c>
      <c r="R23" t="s">
        <v>141</v>
      </c>
    </row>
    <row r="24" spans="1:18" x14ac:dyDescent="0.25">
      <c r="A24" s="22">
        <v>42670</v>
      </c>
      <c r="C24" t="s">
        <v>132</v>
      </c>
      <c r="D24" t="s">
        <v>133</v>
      </c>
      <c r="E24">
        <v>24.64113</v>
      </c>
      <c r="F24">
        <v>-81.332063000000005</v>
      </c>
      <c r="G24" t="s">
        <v>134</v>
      </c>
      <c r="H24" t="s">
        <v>172</v>
      </c>
      <c r="I24" t="s">
        <v>136</v>
      </c>
      <c r="J24">
        <v>42</v>
      </c>
      <c r="K24">
        <v>55</v>
      </c>
      <c r="L24">
        <v>97</v>
      </c>
      <c r="M24">
        <v>1</v>
      </c>
      <c r="N24" t="s">
        <v>148</v>
      </c>
      <c r="O24" t="s">
        <v>138</v>
      </c>
      <c r="P24" t="s">
        <v>139</v>
      </c>
      <c r="Q24" t="s">
        <v>140</v>
      </c>
      <c r="R24" t="s">
        <v>141</v>
      </c>
    </row>
    <row r="25" spans="1:18" x14ac:dyDescent="0.25">
      <c r="A25" s="22">
        <v>42674</v>
      </c>
      <c r="C25" t="s">
        <v>132</v>
      </c>
      <c r="D25" t="s">
        <v>133</v>
      </c>
      <c r="E25">
        <v>24.640089</v>
      </c>
      <c r="F25">
        <v>-81.332550999999995</v>
      </c>
      <c r="G25" t="s">
        <v>134</v>
      </c>
      <c r="H25" t="s">
        <v>173</v>
      </c>
      <c r="I25" t="s">
        <v>136</v>
      </c>
      <c r="J25">
        <v>52</v>
      </c>
      <c r="K25">
        <v>67</v>
      </c>
      <c r="L25">
        <v>119</v>
      </c>
      <c r="M25">
        <v>2.5</v>
      </c>
      <c r="N25" t="s">
        <v>148</v>
      </c>
      <c r="O25" t="s">
        <v>138</v>
      </c>
      <c r="P25" t="s">
        <v>161</v>
      </c>
      <c r="Q25" t="s">
        <v>140</v>
      </c>
      <c r="R25" t="s">
        <v>141</v>
      </c>
    </row>
    <row r="26" spans="1:18" x14ac:dyDescent="0.25">
      <c r="A26" s="22">
        <v>42676</v>
      </c>
      <c r="C26" t="s">
        <v>132</v>
      </c>
      <c r="D26" t="s">
        <v>133</v>
      </c>
      <c r="E26">
        <v>24.641864999999999</v>
      </c>
      <c r="F26">
        <v>-81.331520999999995</v>
      </c>
      <c r="G26" t="s">
        <v>134</v>
      </c>
      <c r="H26" t="s">
        <v>174</v>
      </c>
      <c r="I26" t="s">
        <v>136</v>
      </c>
      <c r="J26">
        <v>41</v>
      </c>
      <c r="K26">
        <v>72</v>
      </c>
      <c r="L26">
        <v>113</v>
      </c>
      <c r="M26">
        <v>0.9</v>
      </c>
      <c r="N26" t="s">
        <v>148</v>
      </c>
      <c r="O26" t="s">
        <v>138</v>
      </c>
      <c r="P26" t="s">
        <v>175</v>
      </c>
      <c r="Q26" t="s">
        <v>140</v>
      </c>
      <c r="R26" t="s">
        <v>141</v>
      </c>
    </row>
    <row r="27" spans="1:18" x14ac:dyDescent="0.25">
      <c r="A27" s="22">
        <v>42677</v>
      </c>
      <c r="C27" t="s">
        <v>132</v>
      </c>
      <c r="D27" t="s">
        <v>133</v>
      </c>
      <c r="E27">
        <v>24.640098999999999</v>
      </c>
      <c r="F27">
        <v>-81.332521</v>
      </c>
      <c r="G27" t="s">
        <v>134</v>
      </c>
      <c r="H27" t="s">
        <v>149</v>
      </c>
      <c r="I27" t="s">
        <v>176</v>
      </c>
      <c r="J27" t="s">
        <v>43</v>
      </c>
      <c r="K27" t="s">
        <v>43</v>
      </c>
      <c r="L27" t="s">
        <v>43</v>
      </c>
      <c r="M27" t="s">
        <v>43</v>
      </c>
      <c r="N27" t="s">
        <v>43</v>
      </c>
      <c r="O27" t="s">
        <v>138</v>
      </c>
      <c r="P27" t="s">
        <v>177</v>
      </c>
      <c r="Q27" t="s">
        <v>140</v>
      </c>
      <c r="R27" t="s">
        <v>141</v>
      </c>
    </row>
    <row r="28" spans="1:18" x14ac:dyDescent="0.25">
      <c r="A28" s="22">
        <v>42677</v>
      </c>
      <c r="C28" t="s">
        <v>132</v>
      </c>
      <c r="D28" t="s">
        <v>133</v>
      </c>
      <c r="E28">
        <v>24.641162000000001</v>
      </c>
      <c r="F28">
        <v>-81.332075000000003</v>
      </c>
      <c r="G28" t="s">
        <v>134</v>
      </c>
      <c r="H28" t="s">
        <v>178</v>
      </c>
      <c r="I28" t="s">
        <v>176</v>
      </c>
      <c r="J28" t="s">
        <v>43</v>
      </c>
      <c r="K28" t="s">
        <v>43</v>
      </c>
      <c r="L28" t="s">
        <v>43</v>
      </c>
      <c r="M28" t="s">
        <v>43</v>
      </c>
      <c r="N28" t="s">
        <v>43</v>
      </c>
      <c r="O28" t="s">
        <v>138</v>
      </c>
      <c r="P28" t="s">
        <v>177</v>
      </c>
      <c r="Q28" t="s">
        <v>140</v>
      </c>
      <c r="R28" t="s">
        <v>141</v>
      </c>
    </row>
    <row r="29" spans="1:18" x14ac:dyDescent="0.25">
      <c r="A29" s="22">
        <v>42681</v>
      </c>
      <c r="C29" t="s">
        <v>132</v>
      </c>
      <c r="D29" t="s">
        <v>133</v>
      </c>
      <c r="E29">
        <v>24.639731999999999</v>
      </c>
      <c r="F29">
        <v>-81.333613999999997</v>
      </c>
      <c r="G29" t="s">
        <v>134</v>
      </c>
      <c r="H29" t="s">
        <v>153</v>
      </c>
      <c r="I29" t="s">
        <v>176</v>
      </c>
      <c r="J29">
        <v>41</v>
      </c>
      <c r="K29">
        <v>78</v>
      </c>
      <c r="L29">
        <v>119</v>
      </c>
      <c r="M29">
        <v>0.8</v>
      </c>
      <c r="N29" t="s">
        <v>148</v>
      </c>
      <c r="O29" t="s">
        <v>138</v>
      </c>
      <c r="P29" t="s">
        <v>139</v>
      </c>
      <c r="Q29" t="s">
        <v>140</v>
      </c>
      <c r="R29" t="s">
        <v>141</v>
      </c>
    </row>
    <row r="30" spans="1:18" x14ac:dyDescent="0.25">
      <c r="A30" s="22">
        <v>42681</v>
      </c>
      <c r="C30" t="s">
        <v>132</v>
      </c>
      <c r="D30" t="s">
        <v>133</v>
      </c>
      <c r="E30">
        <v>24.641611999999999</v>
      </c>
      <c r="F30">
        <v>-81.331657000000007</v>
      </c>
      <c r="G30" t="s">
        <v>134</v>
      </c>
      <c r="H30" t="s">
        <v>179</v>
      </c>
      <c r="I30" t="s">
        <v>136</v>
      </c>
      <c r="J30">
        <v>49</v>
      </c>
      <c r="K30">
        <v>48</v>
      </c>
      <c r="L30">
        <v>97</v>
      </c>
      <c r="M30">
        <v>1.7</v>
      </c>
      <c r="N30" t="s">
        <v>148</v>
      </c>
      <c r="O30" t="s">
        <v>138</v>
      </c>
      <c r="P30" t="s">
        <v>161</v>
      </c>
      <c r="Q30" t="s">
        <v>140</v>
      </c>
      <c r="R30" t="s">
        <v>141</v>
      </c>
    </row>
    <row r="31" spans="1:18" x14ac:dyDescent="0.25">
      <c r="A31" s="22">
        <v>42681</v>
      </c>
      <c r="C31" t="s">
        <v>132</v>
      </c>
      <c r="D31" t="s">
        <v>133</v>
      </c>
      <c r="E31">
        <v>24.640098999999999</v>
      </c>
      <c r="F31">
        <v>-81.332521</v>
      </c>
      <c r="G31" t="s">
        <v>134</v>
      </c>
      <c r="H31" t="s">
        <v>149</v>
      </c>
      <c r="I31" t="s">
        <v>176</v>
      </c>
      <c r="J31" t="s">
        <v>43</v>
      </c>
      <c r="K31" t="s">
        <v>43</v>
      </c>
      <c r="L31" t="s">
        <v>43</v>
      </c>
      <c r="M31" t="s">
        <v>43</v>
      </c>
      <c r="N31" t="s">
        <v>43</v>
      </c>
      <c r="O31" t="s">
        <v>138</v>
      </c>
      <c r="P31" t="s">
        <v>177</v>
      </c>
      <c r="Q31" t="s">
        <v>140</v>
      </c>
      <c r="R31" t="s">
        <v>141</v>
      </c>
    </row>
    <row r="32" spans="1:18" x14ac:dyDescent="0.25">
      <c r="A32" s="22">
        <v>42681</v>
      </c>
      <c r="C32" t="s">
        <v>132</v>
      </c>
      <c r="D32" t="s">
        <v>133</v>
      </c>
      <c r="E32">
        <v>24.640141</v>
      </c>
      <c r="F32">
        <v>-81.332593000000003</v>
      </c>
      <c r="G32" t="s">
        <v>134</v>
      </c>
      <c r="H32" t="s">
        <v>151</v>
      </c>
      <c r="I32" t="s">
        <v>136</v>
      </c>
      <c r="J32">
        <v>40</v>
      </c>
      <c r="K32">
        <v>44</v>
      </c>
      <c r="L32">
        <v>84</v>
      </c>
      <c r="M32">
        <v>1.1000000000000001</v>
      </c>
      <c r="N32" t="s">
        <v>148</v>
      </c>
      <c r="O32" t="s">
        <v>138</v>
      </c>
      <c r="P32" t="s">
        <v>161</v>
      </c>
      <c r="Q32" t="s">
        <v>140</v>
      </c>
      <c r="R32" t="s">
        <v>141</v>
      </c>
    </row>
    <row r="33" spans="1:18" x14ac:dyDescent="0.25">
      <c r="A33" s="22">
        <v>42681</v>
      </c>
      <c r="C33" t="s">
        <v>132</v>
      </c>
      <c r="D33" t="s">
        <v>133</v>
      </c>
      <c r="E33">
        <v>24.641821</v>
      </c>
      <c r="F33">
        <v>-81.331328999999997</v>
      </c>
      <c r="G33" t="s">
        <v>134</v>
      </c>
      <c r="H33" t="s">
        <v>180</v>
      </c>
      <c r="I33" t="s">
        <v>143</v>
      </c>
      <c r="J33" t="s">
        <v>43</v>
      </c>
      <c r="K33" t="s">
        <v>43</v>
      </c>
      <c r="L33" t="s">
        <v>43</v>
      </c>
      <c r="M33" t="s">
        <v>43</v>
      </c>
      <c r="N33" t="s">
        <v>146</v>
      </c>
      <c r="O33" t="s">
        <v>138</v>
      </c>
      <c r="P33" t="s">
        <v>144</v>
      </c>
      <c r="Q33" t="s">
        <v>140</v>
      </c>
      <c r="R33" t="s">
        <v>141</v>
      </c>
    </row>
    <row r="34" spans="1:18" x14ac:dyDescent="0.25">
      <c r="A34" s="22">
        <v>42681</v>
      </c>
      <c r="C34" t="s">
        <v>132</v>
      </c>
      <c r="D34" t="s">
        <v>133</v>
      </c>
      <c r="E34">
        <v>24.641864999999999</v>
      </c>
      <c r="F34">
        <v>-81.331520999999995</v>
      </c>
      <c r="G34" t="s">
        <v>134</v>
      </c>
      <c r="H34" t="s">
        <v>174</v>
      </c>
      <c r="I34" t="s">
        <v>143</v>
      </c>
      <c r="J34" t="s">
        <v>43</v>
      </c>
      <c r="K34" t="s">
        <v>43</v>
      </c>
      <c r="L34" t="s">
        <v>43</v>
      </c>
      <c r="M34" t="s">
        <v>43</v>
      </c>
      <c r="N34" t="s">
        <v>146</v>
      </c>
      <c r="O34" t="s">
        <v>138</v>
      </c>
      <c r="P34" t="s">
        <v>144</v>
      </c>
      <c r="Q34" t="s">
        <v>140</v>
      </c>
      <c r="R34" t="s">
        <v>141</v>
      </c>
    </row>
    <row r="35" spans="1:18" x14ac:dyDescent="0.25">
      <c r="A35" s="22">
        <v>42684</v>
      </c>
      <c r="C35" t="s">
        <v>132</v>
      </c>
      <c r="D35" t="s">
        <v>133</v>
      </c>
      <c r="E35">
        <v>24.640141</v>
      </c>
      <c r="F35">
        <v>-81.332593000000003</v>
      </c>
      <c r="G35" t="s">
        <v>134</v>
      </c>
      <c r="H35" t="s">
        <v>151</v>
      </c>
      <c r="I35" t="s">
        <v>143</v>
      </c>
      <c r="J35" t="s">
        <v>43</v>
      </c>
      <c r="K35" t="s">
        <v>43</v>
      </c>
      <c r="L35" t="s">
        <v>43</v>
      </c>
      <c r="M35" t="s">
        <v>43</v>
      </c>
      <c r="N35" t="s">
        <v>146</v>
      </c>
      <c r="O35" t="s">
        <v>138</v>
      </c>
      <c r="P35" t="s">
        <v>144</v>
      </c>
      <c r="Q35" t="s">
        <v>140</v>
      </c>
      <c r="R35" t="s">
        <v>141</v>
      </c>
    </row>
    <row r="36" spans="1:18" x14ac:dyDescent="0.25">
      <c r="A36" s="22">
        <v>42684</v>
      </c>
      <c r="C36" t="s">
        <v>132</v>
      </c>
      <c r="D36" t="s">
        <v>133</v>
      </c>
      <c r="E36">
        <v>24.641162000000001</v>
      </c>
      <c r="F36">
        <v>-81.332075000000003</v>
      </c>
      <c r="G36" t="s">
        <v>134</v>
      </c>
      <c r="H36" t="s">
        <v>178</v>
      </c>
      <c r="I36" t="s">
        <v>143</v>
      </c>
      <c r="J36" t="s">
        <v>43</v>
      </c>
      <c r="K36" t="s">
        <v>43</v>
      </c>
      <c r="L36" t="s">
        <v>43</v>
      </c>
      <c r="M36" t="s">
        <v>43</v>
      </c>
      <c r="N36" t="s">
        <v>146</v>
      </c>
      <c r="O36" t="s">
        <v>138</v>
      </c>
      <c r="P36" t="s">
        <v>144</v>
      </c>
      <c r="Q36" t="s">
        <v>140</v>
      </c>
      <c r="R36" t="s">
        <v>141</v>
      </c>
    </row>
    <row r="37" spans="1:18" x14ac:dyDescent="0.25">
      <c r="A37" s="22">
        <v>42685</v>
      </c>
      <c r="C37" t="s">
        <v>132</v>
      </c>
      <c r="D37" t="s">
        <v>133</v>
      </c>
      <c r="E37">
        <v>24.641052999999999</v>
      </c>
      <c r="F37">
        <v>-81.332040000000006</v>
      </c>
      <c r="G37" t="s">
        <v>134</v>
      </c>
      <c r="H37" t="s">
        <v>181</v>
      </c>
      <c r="I37" t="s">
        <v>143</v>
      </c>
      <c r="J37" t="s">
        <v>43</v>
      </c>
      <c r="K37" t="s">
        <v>43</v>
      </c>
      <c r="L37" t="s">
        <v>43</v>
      </c>
      <c r="M37" t="s">
        <v>43</v>
      </c>
      <c r="N37" t="s">
        <v>146</v>
      </c>
      <c r="O37" t="s">
        <v>138</v>
      </c>
      <c r="P37" t="s">
        <v>144</v>
      </c>
      <c r="Q37" t="s">
        <v>140</v>
      </c>
      <c r="R37" t="s">
        <v>141</v>
      </c>
    </row>
    <row r="38" spans="1:18" x14ac:dyDescent="0.25">
      <c r="A38" s="22">
        <v>42685</v>
      </c>
      <c r="C38" t="s">
        <v>132</v>
      </c>
      <c r="D38" t="s">
        <v>133</v>
      </c>
      <c r="E38">
        <v>24.640141</v>
      </c>
      <c r="F38">
        <v>-81.332593000000003</v>
      </c>
      <c r="G38" t="s">
        <v>134</v>
      </c>
      <c r="H38" t="s">
        <v>151</v>
      </c>
      <c r="I38" t="s">
        <v>143</v>
      </c>
      <c r="J38" t="s">
        <v>43</v>
      </c>
      <c r="K38" t="s">
        <v>43</v>
      </c>
      <c r="L38" t="s">
        <v>43</v>
      </c>
      <c r="M38" t="s">
        <v>43</v>
      </c>
      <c r="N38" t="s">
        <v>146</v>
      </c>
      <c r="O38" t="s">
        <v>138</v>
      </c>
      <c r="P38" t="s">
        <v>144</v>
      </c>
      <c r="Q38" t="s">
        <v>140</v>
      </c>
      <c r="R38" t="s">
        <v>141</v>
      </c>
    </row>
    <row r="39" spans="1:18" x14ac:dyDescent="0.25">
      <c r="A39" s="22">
        <v>42685</v>
      </c>
      <c r="C39" t="s">
        <v>132</v>
      </c>
      <c r="D39" t="s">
        <v>133</v>
      </c>
      <c r="E39">
        <v>24.640118000000001</v>
      </c>
      <c r="F39">
        <v>-81.332469000000003</v>
      </c>
      <c r="G39" t="s">
        <v>134</v>
      </c>
      <c r="H39" t="s">
        <v>182</v>
      </c>
      <c r="I39" t="s">
        <v>136</v>
      </c>
      <c r="J39">
        <v>40</v>
      </c>
      <c r="K39">
        <v>33</v>
      </c>
      <c r="L39">
        <v>73</v>
      </c>
      <c r="M39">
        <v>1</v>
      </c>
      <c r="N39" t="s">
        <v>148</v>
      </c>
      <c r="O39" t="s">
        <v>138</v>
      </c>
      <c r="P39" t="s">
        <v>161</v>
      </c>
      <c r="Q39" t="s">
        <v>140</v>
      </c>
      <c r="R39" t="s">
        <v>141</v>
      </c>
    </row>
    <row r="40" spans="1:18" x14ac:dyDescent="0.25">
      <c r="A40" s="22">
        <v>42685</v>
      </c>
      <c r="C40" t="s">
        <v>132</v>
      </c>
      <c r="D40" t="s">
        <v>133</v>
      </c>
      <c r="E40">
        <v>24.641162000000001</v>
      </c>
      <c r="F40">
        <v>-81.332075000000003</v>
      </c>
      <c r="G40" t="s">
        <v>134</v>
      </c>
      <c r="H40" t="s">
        <v>178</v>
      </c>
      <c r="I40" t="s">
        <v>176</v>
      </c>
      <c r="J40" t="s">
        <v>43</v>
      </c>
      <c r="K40" t="s">
        <v>43</v>
      </c>
      <c r="L40" t="s">
        <v>43</v>
      </c>
      <c r="M40" t="s">
        <v>43</v>
      </c>
      <c r="N40" t="s">
        <v>43</v>
      </c>
      <c r="O40" t="s">
        <v>138</v>
      </c>
      <c r="P40" t="s">
        <v>177</v>
      </c>
      <c r="Q40" t="s">
        <v>140</v>
      </c>
      <c r="R40" t="s">
        <v>141</v>
      </c>
    </row>
    <row r="41" spans="1:18" x14ac:dyDescent="0.25">
      <c r="A41" s="22">
        <v>42688</v>
      </c>
      <c r="C41" t="s">
        <v>132</v>
      </c>
      <c r="D41" t="s">
        <v>133</v>
      </c>
      <c r="E41">
        <v>24.640094000000001</v>
      </c>
      <c r="F41">
        <v>-81.332500999999993</v>
      </c>
      <c r="G41" t="s">
        <v>134</v>
      </c>
      <c r="H41" t="s">
        <v>142</v>
      </c>
      <c r="I41" t="s">
        <v>176</v>
      </c>
      <c r="J41" t="s">
        <v>43</v>
      </c>
      <c r="K41" t="s">
        <v>43</v>
      </c>
      <c r="L41" t="s">
        <v>43</v>
      </c>
      <c r="M41" t="s">
        <v>43</v>
      </c>
      <c r="N41" t="s">
        <v>43</v>
      </c>
      <c r="O41" t="s">
        <v>138</v>
      </c>
      <c r="P41" t="s">
        <v>177</v>
      </c>
      <c r="Q41" t="s">
        <v>140</v>
      </c>
      <c r="R41" t="s">
        <v>141</v>
      </c>
    </row>
    <row r="42" spans="1:18" x14ac:dyDescent="0.25">
      <c r="A42" s="22">
        <v>42688</v>
      </c>
      <c r="C42" t="s">
        <v>132</v>
      </c>
      <c r="D42" t="s">
        <v>133</v>
      </c>
      <c r="E42">
        <v>24.640098999999999</v>
      </c>
      <c r="F42">
        <v>-81.332521</v>
      </c>
      <c r="G42" t="s">
        <v>134</v>
      </c>
      <c r="H42" t="s">
        <v>149</v>
      </c>
      <c r="I42" t="s">
        <v>143</v>
      </c>
      <c r="J42" t="s">
        <v>43</v>
      </c>
      <c r="K42" t="s">
        <v>43</v>
      </c>
      <c r="L42" t="s">
        <v>43</v>
      </c>
      <c r="M42" t="s">
        <v>43</v>
      </c>
      <c r="N42" t="s">
        <v>43</v>
      </c>
      <c r="O42" t="s">
        <v>138</v>
      </c>
      <c r="P42" t="s">
        <v>144</v>
      </c>
      <c r="Q42" t="s">
        <v>140</v>
      </c>
      <c r="R42" t="s">
        <v>141</v>
      </c>
    </row>
    <row r="43" spans="1:18" x14ac:dyDescent="0.25">
      <c r="A43" s="22">
        <v>42689</v>
      </c>
      <c r="C43" t="s">
        <v>132</v>
      </c>
      <c r="D43" t="s">
        <v>133</v>
      </c>
      <c r="E43">
        <v>24.641611999999999</v>
      </c>
      <c r="F43">
        <v>-81.331657000000007</v>
      </c>
      <c r="G43" t="s">
        <v>134</v>
      </c>
      <c r="H43" t="s">
        <v>179</v>
      </c>
      <c r="I43" t="s">
        <v>136</v>
      </c>
      <c r="J43">
        <v>40</v>
      </c>
      <c r="K43">
        <v>70</v>
      </c>
      <c r="L43">
        <v>110</v>
      </c>
      <c r="M43">
        <v>1.2</v>
      </c>
      <c r="N43" t="s">
        <v>137</v>
      </c>
      <c r="O43" t="s">
        <v>138</v>
      </c>
      <c r="Q43" t="s">
        <v>140</v>
      </c>
      <c r="R43" t="s">
        <v>141</v>
      </c>
    </row>
    <row r="44" spans="1:18" x14ac:dyDescent="0.25">
      <c r="A44" s="22">
        <v>42696</v>
      </c>
      <c r="C44" t="s">
        <v>132</v>
      </c>
      <c r="D44" t="s">
        <v>133</v>
      </c>
      <c r="E44">
        <v>24.622</v>
      </c>
      <c r="F44">
        <v>-81.392099999999999</v>
      </c>
      <c r="G44" t="s">
        <v>183</v>
      </c>
      <c r="H44" t="s">
        <v>184</v>
      </c>
      <c r="I44" t="s">
        <v>185</v>
      </c>
      <c r="J44">
        <v>43</v>
      </c>
      <c r="K44">
        <v>47</v>
      </c>
      <c r="L44">
        <v>90</v>
      </c>
      <c r="M44" t="s">
        <v>43</v>
      </c>
      <c r="N44" t="s">
        <v>148</v>
      </c>
      <c r="O44" t="s">
        <v>186</v>
      </c>
      <c r="P44" t="s">
        <v>155</v>
      </c>
      <c r="Q44" t="s">
        <v>170</v>
      </c>
      <c r="R44" t="s">
        <v>141</v>
      </c>
    </row>
    <row r="45" spans="1:18" x14ac:dyDescent="0.25">
      <c r="A45" s="22">
        <v>42696</v>
      </c>
      <c r="C45" t="s">
        <v>132</v>
      </c>
      <c r="D45" t="s">
        <v>133</v>
      </c>
      <c r="E45">
        <v>24.622</v>
      </c>
      <c r="F45">
        <v>-81.392099999999999</v>
      </c>
      <c r="G45" t="s">
        <v>183</v>
      </c>
      <c r="H45" t="s">
        <v>184</v>
      </c>
      <c r="I45" t="s">
        <v>185</v>
      </c>
      <c r="J45" t="s">
        <v>43</v>
      </c>
      <c r="K45" t="s">
        <v>43</v>
      </c>
      <c r="L45" t="s">
        <v>43</v>
      </c>
      <c r="M45" t="s">
        <v>43</v>
      </c>
      <c r="N45" t="s">
        <v>146</v>
      </c>
      <c r="O45" t="s">
        <v>138</v>
      </c>
      <c r="P45" t="s">
        <v>144</v>
      </c>
      <c r="Q45" t="s">
        <v>170</v>
      </c>
      <c r="R45" t="s">
        <v>141</v>
      </c>
    </row>
    <row r="46" spans="1:18" x14ac:dyDescent="0.25">
      <c r="A46" s="22">
        <v>42696</v>
      </c>
      <c r="C46" t="s">
        <v>132</v>
      </c>
      <c r="D46" t="s">
        <v>133</v>
      </c>
      <c r="E46">
        <v>24.621500000000001</v>
      </c>
      <c r="F46">
        <v>-81.392700000000005</v>
      </c>
      <c r="G46" t="s">
        <v>183</v>
      </c>
      <c r="H46" t="s">
        <v>184</v>
      </c>
      <c r="I46" t="s">
        <v>185</v>
      </c>
      <c r="J46" t="s">
        <v>43</v>
      </c>
      <c r="K46" t="s">
        <v>43</v>
      </c>
      <c r="L46" t="s">
        <v>43</v>
      </c>
      <c r="M46" t="s">
        <v>43</v>
      </c>
      <c r="N46" t="s">
        <v>146</v>
      </c>
      <c r="O46" t="s">
        <v>138</v>
      </c>
      <c r="P46" t="s">
        <v>144</v>
      </c>
      <c r="Q46" t="s">
        <v>170</v>
      </c>
      <c r="R46" t="s">
        <v>141</v>
      </c>
    </row>
    <row r="47" spans="1:18" x14ac:dyDescent="0.25">
      <c r="A47" s="22">
        <v>42697</v>
      </c>
      <c r="C47" t="s">
        <v>132</v>
      </c>
      <c r="D47" t="s">
        <v>133</v>
      </c>
      <c r="E47">
        <v>24.64151</v>
      </c>
      <c r="F47">
        <v>-81.331896</v>
      </c>
      <c r="G47" t="s">
        <v>134</v>
      </c>
      <c r="H47" t="s">
        <v>162</v>
      </c>
      <c r="I47" t="s">
        <v>143</v>
      </c>
      <c r="J47" t="s">
        <v>43</v>
      </c>
      <c r="K47" t="s">
        <v>43</v>
      </c>
      <c r="L47" t="s">
        <v>43</v>
      </c>
      <c r="N47" t="s">
        <v>146</v>
      </c>
      <c r="O47" t="s">
        <v>138</v>
      </c>
      <c r="P47" t="s">
        <v>144</v>
      </c>
      <c r="Q47" t="s">
        <v>140</v>
      </c>
      <c r="R47" t="s">
        <v>141</v>
      </c>
    </row>
    <row r="48" spans="1:18" x14ac:dyDescent="0.25">
      <c r="A48" s="22">
        <v>42702</v>
      </c>
      <c r="C48" t="s">
        <v>132</v>
      </c>
      <c r="D48" t="s">
        <v>133</v>
      </c>
      <c r="E48">
        <v>24.640283</v>
      </c>
      <c r="F48">
        <v>-81.332554000000002</v>
      </c>
      <c r="G48" t="s">
        <v>134</v>
      </c>
      <c r="H48" t="s">
        <v>150</v>
      </c>
      <c r="I48" t="s">
        <v>136</v>
      </c>
      <c r="J48" t="s">
        <v>43</v>
      </c>
      <c r="K48" t="s">
        <v>43</v>
      </c>
      <c r="L48" t="s">
        <v>43</v>
      </c>
      <c r="M48" t="s">
        <v>43</v>
      </c>
      <c r="N48" t="s">
        <v>146</v>
      </c>
      <c r="O48" t="s">
        <v>138</v>
      </c>
      <c r="P48" t="s">
        <v>144</v>
      </c>
      <c r="Q48" t="s">
        <v>140</v>
      </c>
      <c r="R48" t="s">
        <v>141</v>
      </c>
    </row>
    <row r="49" spans="1:18" x14ac:dyDescent="0.25">
      <c r="A49" s="22">
        <v>42702</v>
      </c>
      <c r="C49" t="s">
        <v>132</v>
      </c>
      <c r="D49" t="s">
        <v>133</v>
      </c>
      <c r="E49">
        <v>24.64151</v>
      </c>
      <c r="F49">
        <v>-81.331896</v>
      </c>
      <c r="G49" t="s">
        <v>134</v>
      </c>
      <c r="H49" t="s">
        <v>162</v>
      </c>
      <c r="I49" t="s">
        <v>136</v>
      </c>
      <c r="J49">
        <v>45</v>
      </c>
      <c r="K49">
        <v>40</v>
      </c>
      <c r="L49">
        <v>85</v>
      </c>
      <c r="M49">
        <v>1.6</v>
      </c>
      <c r="N49" t="s">
        <v>137</v>
      </c>
      <c r="O49" t="s">
        <v>138</v>
      </c>
      <c r="P49" t="s">
        <v>161</v>
      </c>
      <c r="Q49" t="s">
        <v>140</v>
      </c>
      <c r="R49" t="s">
        <v>141</v>
      </c>
    </row>
    <row r="50" spans="1:18" x14ac:dyDescent="0.25">
      <c r="A50" s="22">
        <v>42702</v>
      </c>
      <c r="C50" t="s">
        <v>132</v>
      </c>
      <c r="D50" t="s">
        <v>133</v>
      </c>
      <c r="E50">
        <v>24.641052999999999</v>
      </c>
      <c r="F50">
        <v>-81.332040000000006</v>
      </c>
      <c r="G50" t="s">
        <v>134</v>
      </c>
      <c r="H50" t="s">
        <v>181</v>
      </c>
      <c r="I50" t="s">
        <v>136</v>
      </c>
      <c r="J50">
        <v>42</v>
      </c>
      <c r="K50">
        <v>57</v>
      </c>
      <c r="L50">
        <v>99</v>
      </c>
      <c r="M50">
        <v>1.3</v>
      </c>
      <c r="N50" t="s">
        <v>148</v>
      </c>
      <c r="O50" t="s">
        <v>138</v>
      </c>
      <c r="P50" t="s">
        <v>161</v>
      </c>
      <c r="Q50" t="s">
        <v>140</v>
      </c>
      <c r="R50" t="s">
        <v>141</v>
      </c>
    </row>
    <row r="51" spans="1:18" x14ac:dyDescent="0.25">
      <c r="A51" s="22">
        <v>42702</v>
      </c>
      <c r="C51" t="s">
        <v>132</v>
      </c>
      <c r="D51" t="s">
        <v>133</v>
      </c>
      <c r="E51">
        <v>24.640118000000001</v>
      </c>
      <c r="F51">
        <v>-81.332469000000003</v>
      </c>
      <c r="G51" t="s">
        <v>134</v>
      </c>
      <c r="H51" t="s">
        <v>182</v>
      </c>
      <c r="I51" t="s">
        <v>176</v>
      </c>
      <c r="J51" t="s">
        <v>43</v>
      </c>
      <c r="K51" t="s">
        <v>43</v>
      </c>
      <c r="L51" t="s">
        <v>43</v>
      </c>
      <c r="M51" t="s">
        <v>43</v>
      </c>
      <c r="N51" t="s">
        <v>43</v>
      </c>
      <c r="O51" t="s">
        <v>138</v>
      </c>
      <c r="P51" t="s">
        <v>187</v>
      </c>
      <c r="Q51" t="s">
        <v>140</v>
      </c>
      <c r="R51" t="s">
        <v>141</v>
      </c>
    </row>
    <row r="52" spans="1:18" x14ac:dyDescent="0.25">
      <c r="A52" s="22">
        <v>42702</v>
      </c>
      <c r="C52" t="s">
        <v>132</v>
      </c>
      <c r="D52" t="s">
        <v>133</v>
      </c>
      <c r="E52">
        <v>24.639869999999998</v>
      </c>
      <c r="F52">
        <v>-81.332776999999993</v>
      </c>
      <c r="G52" t="s">
        <v>134</v>
      </c>
      <c r="H52" t="s">
        <v>188</v>
      </c>
      <c r="I52" t="s">
        <v>176</v>
      </c>
      <c r="J52" t="s">
        <v>43</v>
      </c>
      <c r="K52" t="s">
        <v>43</v>
      </c>
      <c r="L52" t="s">
        <v>43</v>
      </c>
      <c r="M52" t="s">
        <v>43</v>
      </c>
      <c r="N52" t="s">
        <v>43</v>
      </c>
      <c r="O52" t="s">
        <v>138</v>
      </c>
      <c r="P52" t="s">
        <v>187</v>
      </c>
      <c r="Q52" t="s">
        <v>140</v>
      </c>
      <c r="R52" t="s">
        <v>141</v>
      </c>
    </row>
    <row r="53" spans="1:18" x14ac:dyDescent="0.25">
      <c r="A53" s="22">
        <v>42702</v>
      </c>
      <c r="C53" t="s">
        <v>132</v>
      </c>
      <c r="D53" t="s">
        <v>133</v>
      </c>
      <c r="E53">
        <v>24.640098999999999</v>
      </c>
      <c r="F53">
        <v>-81.332521</v>
      </c>
      <c r="G53" t="s">
        <v>134</v>
      </c>
      <c r="H53" t="s">
        <v>149</v>
      </c>
      <c r="I53" t="s">
        <v>136</v>
      </c>
      <c r="J53">
        <v>48</v>
      </c>
      <c r="K53">
        <v>59</v>
      </c>
      <c r="L53">
        <v>107</v>
      </c>
      <c r="M53">
        <v>1.8</v>
      </c>
      <c r="N53" t="s">
        <v>148</v>
      </c>
      <c r="O53" t="s">
        <v>138</v>
      </c>
      <c r="P53" t="s">
        <v>161</v>
      </c>
      <c r="Q53" t="s">
        <v>140</v>
      </c>
      <c r="R53" t="s">
        <v>141</v>
      </c>
    </row>
    <row r="54" spans="1:18" x14ac:dyDescent="0.25">
      <c r="A54" s="22">
        <v>42702</v>
      </c>
      <c r="C54" t="s">
        <v>132</v>
      </c>
      <c r="D54" t="s">
        <v>133</v>
      </c>
      <c r="E54">
        <v>24.639990999999998</v>
      </c>
      <c r="F54">
        <v>-81.332656</v>
      </c>
      <c r="G54" t="s">
        <v>134</v>
      </c>
      <c r="H54" t="s">
        <v>189</v>
      </c>
      <c r="I54" t="s">
        <v>136</v>
      </c>
      <c r="J54">
        <v>42</v>
      </c>
      <c r="K54">
        <v>12</v>
      </c>
      <c r="L54">
        <v>54</v>
      </c>
      <c r="M54">
        <v>0.8</v>
      </c>
      <c r="N54" t="s">
        <v>148</v>
      </c>
      <c r="O54" t="s">
        <v>138</v>
      </c>
      <c r="P54" t="s">
        <v>161</v>
      </c>
      <c r="Q54" t="s">
        <v>140</v>
      </c>
      <c r="R54" t="s">
        <v>141</v>
      </c>
    </row>
    <row r="55" spans="1:18" x14ac:dyDescent="0.25">
      <c r="A55" s="22">
        <v>42709</v>
      </c>
      <c r="C55" t="s">
        <v>132</v>
      </c>
      <c r="D55" t="s">
        <v>133</v>
      </c>
      <c r="E55">
        <v>24.64151</v>
      </c>
      <c r="F55">
        <v>-81.331896</v>
      </c>
      <c r="G55" t="s">
        <v>134</v>
      </c>
      <c r="H55" t="s">
        <v>162</v>
      </c>
      <c r="I55" t="s">
        <v>136</v>
      </c>
      <c r="J55">
        <v>42</v>
      </c>
      <c r="K55">
        <v>34</v>
      </c>
      <c r="L55">
        <v>76</v>
      </c>
      <c r="M55">
        <v>1</v>
      </c>
      <c r="N55" t="s">
        <v>137</v>
      </c>
      <c r="O55" t="s">
        <v>138</v>
      </c>
      <c r="P55" t="s">
        <v>161</v>
      </c>
      <c r="Q55" t="s">
        <v>140</v>
      </c>
      <c r="R55" t="s">
        <v>141</v>
      </c>
    </row>
    <row r="56" spans="1:18" x14ac:dyDescent="0.25">
      <c r="A56" s="22">
        <v>42716</v>
      </c>
      <c r="C56" t="s">
        <v>132</v>
      </c>
      <c r="D56" t="s">
        <v>133</v>
      </c>
      <c r="E56">
        <v>24.641821</v>
      </c>
      <c r="F56">
        <v>-81.331328999999997</v>
      </c>
      <c r="G56" t="s">
        <v>134</v>
      </c>
      <c r="H56" t="s">
        <v>180</v>
      </c>
      <c r="I56" t="s">
        <v>136</v>
      </c>
      <c r="J56">
        <v>41</v>
      </c>
      <c r="K56">
        <v>46</v>
      </c>
      <c r="L56">
        <v>87</v>
      </c>
      <c r="M56">
        <v>1.3</v>
      </c>
      <c r="N56" t="s">
        <v>137</v>
      </c>
      <c r="O56" t="s">
        <v>138</v>
      </c>
      <c r="P56" t="s">
        <v>139</v>
      </c>
      <c r="Q56" t="s">
        <v>140</v>
      </c>
      <c r="R56" t="s">
        <v>141</v>
      </c>
    </row>
    <row r="57" spans="1:18" x14ac:dyDescent="0.25">
      <c r="A57" s="22">
        <v>42716</v>
      </c>
      <c r="C57" t="s">
        <v>132</v>
      </c>
      <c r="D57" t="s">
        <v>133</v>
      </c>
      <c r="E57">
        <v>24.639787999999999</v>
      </c>
      <c r="F57">
        <v>-81.333436000000006</v>
      </c>
      <c r="G57" t="s">
        <v>134</v>
      </c>
      <c r="H57" t="s">
        <v>190</v>
      </c>
      <c r="I57" t="s">
        <v>136</v>
      </c>
      <c r="J57">
        <v>43</v>
      </c>
      <c r="K57">
        <v>53</v>
      </c>
      <c r="L57">
        <v>96</v>
      </c>
      <c r="M57">
        <v>1.1000000000000001</v>
      </c>
      <c r="N57" t="s">
        <v>137</v>
      </c>
      <c r="O57" t="s">
        <v>138</v>
      </c>
      <c r="P57" t="s">
        <v>161</v>
      </c>
      <c r="Q57" t="s">
        <v>140</v>
      </c>
      <c r="R57" t="s">
        <v>141</v>
      </c>
    </row>
    <row r="58" spans="1:18" x14ac:dyDescent="0.25">
      <c r="A58" s="22">
        <v>42720</v>
      </c>
      <c r="C58" t="s">
        <v>132</v>
      </c>
      <c r="D58" t="s">
        <v>133</v>
      </c>
      <c r="E58">
        <v>24.641341000000001</v>
      </c>
      <c r="F58">
        <v>-81.331943999999993</v>
      </c>
      <c r="G58" t="s">
        <v>134</v>
      </c>
      <c r="H58" t="s">
        <v>191</v>
      </c>
      <c r="I58" t="s">
        <v>176</v>
      </c>
      <c r="J58" t="s">
        <v>43</v>
      </c>
      <c r="K58" t="s">
        <v>43</v>
      </c>
      <c r="L58" t="s">
        <v>43</v>
      </c>
      <c r="M58" t="s">
        <v>43</v>
      </c>
      <c r="N58" t="s">
        <v>146</v>
      </c>
      <c r="O58" t="s">
        <v>138</v>
      </c>
      <c r="P58" t="s">
        <v>187</v>
      </c>
      <c r="Q58" t="s">
        <v>140</v>
      </c>
      <c r="R58" t="s">
        <v>141</v>
      </c>
    </row>
    <row r="59" spans="1:18" x14ac:dyDescent="0.25">
      <c r="A59" s="22">
        <v>42720</v>
      </c>
      <c r="C59" t="s">
        <v>132</v>
      </c>
      <c r="D59" t="s">
        <v>133</v>
      </c>
      <c r="E59">
        <v>24.640013</v>
      </c>
      <c r="F59">
        <v>-81.332587000000004</v>
      </c>
      <c r="G59" t="s">
        <v>134</v>
      </c>
      <c r="H59" t="s">
        <v>192</v>
      </c>
      <c r="I59" t="s">
        <v>176</v>
      </c>
      <c r="J59" t="s">
        <v>43</v>
      </c>
      <c r="K59" t="s">
        <v>43</v>
      </c>
      <c r="L59" t="s">
        <v>43</v>
      </c>
      <c r="M59" t="s">
        <v>43</v>
      </c>
      <c r="N59" t="s">
        <v>146</v>
      </c>
      <c r="O59" t="s">
        <v>138</v>
      </c>
      <c r="P59" t="s">
        <v>187</v>
      </c>
      <c r="Q59" t="s">
        <v>140</v>
      </c>
      <c r="R59" t="s">
        <v>141</v>
      </c>
    </row>
    <row r="60" spans="1:18" x14ac:dyDescent="0.25">
      <c r="A60" s="22">
        <v>42720</v>
      </c>
      <c r="C60" t="s">
        <v>132</v>
      </c>
      <c r="D60" t="s">
        <v>133</v>
      </c>
      <c r="E60">
        <v>24.641698000000002</v>
      </c>
      <c r="F60">
        <v>-81.331564</v>
      </c>
      <c r="G60" t="s">
        <v>134</v>
      </c>
      <c r="H60" t="s">
        <v>193</v>
      </c>
      <c r="I60" t="s">
        <v>143</v>
      </c>
      <c r="J60" t="s">
        <v>43</v>
      </c>
      <c r="K60" t="s">
        <v>43</v>
      </c>
      <c r="L60" t="s">
        <v>43</v>
      </c>
      <c r="M60" t="s">
        <v>43</v>
      </c>
      <c r="N60" t="s">
        <v>146</v>
      </c>
      <c r="O60" t="s">
        <v>138</v>
      </c>
      <c r="P60" t="s">
        <v>144</v>
      </c>
      <c r="Q60" t="s">
        <v>140</v>
      </c>
      <c r="R60" t="s">
        <v>141</v>
      </c>
    </row>
    <row r="61" spans="1:18" x14ac:dyDescent="0.25">
      <c r="A61" s="22">
        <v>42723</v>
      </c>
      <c r="C61" t="s">
        <v>132</v>
      </c>
      <c r="D61" t="s">
        <v>133</v>
      </c>
      <c r="E61">
        <v>24.640283</v>
      </c>
      <c r="F61">
        <v>-81.332554000000002</v>
      </c>
      <c r="G61" t="s">
        <v>134</v>
      </c>
      <c r="H61" t="s">
        <v>150</v>
      </c>
      <c r="I61" t="s">
        <v>143</v>
      </c>
      <c r="J61" t="s">
        <v>43</v>
      </c>
      <c r="K61" t="s">
        <v>43</v>
      </c>
      <c r="L61" t="s">
        <v>43</v>
      </c>
      <c r="N61" t="s">
        <v>146</v>
      </c>
      <c r="O61" t="s">
        <v>138</v>
      </c>
      <c r="P61" t="s">
        <v>144</v>
      </c>
      <c r="Q61" t="s">
        <v>140</v>
      </c>
      <c r="R61" t="s">
        <v>141</v>
      </c>
    </row>
    <row r="62" spans="1:18" x14ac:dyDescent="0.25">
      <c r="A62" s="22">
        <v>42723</v>
      </c>
      <c r="C62" t="s">
        <v>132</v>
      </c>
      <c r="D62" t="s">
        <v>133</v>
      </c>
      <c r="E62">
        <v>24.641549999999999</v>
      </c>
      <c r="F62">
        <v>-81.331721000000002</v>
      </c>
      <c r="G62" t="s">
        <v>134</v>
      </c>
      <c r="H62" t="s">
        <v>194</v>
      </c>
      <c r="I62" t="s">
        <v>143</v>
      </c>
      <c r="J62" t="s">
        <v>43</v>
      </c>
      <c r="K62" t="s">
        <v>43</v>
      </c>
      <c r="L62" t="s">
        <v>43</v>
      </c>
      <c r="M62" t="s">
        <v>43</v>
      </c>
      <c r="N62" t="s">
        <v>146</v>
      </c>
      <c r="O62" t="s">
        <v>138</v>
      </c>
      <c r="P62" t="s">
        <v>144</v>
      </c>
      <c r="Q62" t="s">
        <v>140</v>
      </c>
      <c r="R62" t="s">
        <v>141</v>
      </c>
    </row>
    <row r="63" spans="1:18" x14ac:dyDescent="0.25">
      <c r="A63" s="22">
        <v>42737</v>
      </c>
      <c r="C63" t="s">
        <v>132</v>
      </c>
      <c r="D63" t="s">
        <v>133</v>
      </c>
      <c r="E63">
        <v>24.807496</v>
      </c>
      <c r="F63">
        <v>-81.836708000000002</v>
      </c>
      <c r="G63" t="s">
        <v>195</v>
      </c>
      <c r="H63" t="s">
        <v>184</v>
      </c>
      <c r="I63" t="s">
        <v>185</v>
      </c>
      <c r="J63">
        <v>53</v>
      </c>
      <c r="K63">
        <v>75</v>
      </c>
      <c r="L63">
        <v>128</v>
      </c>
      <c r="M63">
        <v>2.4</v>
      </c>
      <c r="N63" t="s">
        <v>148</v>
      </c>
      <c r="O63" t="s">
        <v>186</v>
      </c>
      <c r="P63" t="s">
        <v>155</v>
      </c>
      <c r="Q63" t="s">
        <v>170</v>
      </c>
      <c r="R63" t="s">
        <v>141</v>
      </c>
    </row>
    <row r="64" spans="1:18" x14ac:dyDescent="0.25">
      <c r="A64" s="22">
        <v>42738</v>
      </c>
      <c r="C64" t="s">
        <v>132</v>
      </c>
      <c r="D64" t="s">
        <v>133</v>
      </c>
      <c r="E64">
        <v>24.62612</v>
      </c>
      <c r="F64">
        <v>-81.387900000000002</v>
      </c>
      <c r="G64" t="s">
        <v>183</v>
      </c>
      <c r="H64" t="s">
        <v>184</v>
      </c>
      <c r="I64" t="s">
        <v>185</v>
      </c>
      <c r="J64" t="s">
        <v>43</v>
      </c>
      <c r="K64" t="s">
        <v>43</v>
      </c>
      <c r="L64" t="s">
        <v>43</v>
      </c>
      <c r="M64" t="s">
        <v>43</v>
      </c>
      <c r="N64" t="s">
        <v>146</v>
      </c>
      <c r="O64" t="s">
        <v>138</v>
      </c>
      <c r="P64" t="s">
        <v>144</v>
      </c>
      <c r="Q64" t="s">
        <v>170</v>
      </c>
      <c r="R64" t="s">
        <v>141</v>
      </c>
    </row>
    <row r="65" spans="1:18" x14ac:dyDescent="0.25">
      <c r="A65" s="22">
        <v>42740</v>
      </c>
      <c r="C65" t="s">
        <v>132</v>
      </c>
      <c r="D65" t="s">
        <v>133</v>
      </c>
      <c r="E65">
        <v>24.625919</v>
      </c>
      <c r="F65">
        <v>-81.388130000000004</v>
      </c>
      <c r="G65" t="s">
        <v>183</v>
      </c>
      <c r="H65" t="s">
        <v>184</v>
      </c>
      <c r="I65" t="s">
        <v>185</v>
      </c>
      <c r="J65" t="s">
        <v>43</v>
      </c>
      <c r="K65" t="s">
        <v>43</v>
      </c>
      <c r="L65" t="s">
        <v>43</v>
      </c>
      <c r="M65" t="s">
        <v>43</v>
      </c>
      <c r="N65" t="s">
        <v>137</v>
      </c>
      <c r="O65" t="s">
        <v>138</v>
      </c>
      <c r="P65" t="s">
        <v>196</v>
      </c>
      <c r="Q65" t="s">
        <v>170</v>
      </c>
      <c r="R65" t="s">
        <v>141</v>
      </c>
    </row>
    <row r="66" spans="1:18" x14ac:dyDescent="0.25">
      <c r="A66" s="22">
        <v>42744</v>
      </c>
      <c r="C66" t="s">
        <v>132</v>
      </c>
      <c r="D66" t="s">
        <v>133</v>
      </c>
      <c r="E66">
        <v>24.640098999999999</v>
      </c>
      <c r="F66">
        <v>-81.332521</v>
      </c>
      <c r="G66" t="s">
        <v>134</v>
      </c>
      <c r="H66" t="s">
        <v>149</v>
      </c>
      <c r="I66" t="s">
        <v>176</v>
      </c>
      <c r="J66" t="s">
        <v>43</v>
      </c>
      <c r="K66" t="s">
        <v>43</v>
      </c>
      <c r="L66" t="s">
        <v>43</v>
      </c>
      <c r="M66" t="s">
        <v>43</v>
      </c>
      <c r="N66" t="s">
        <v>137</v>
      </c>
      <c r="O66" t="s">
        <v>138</v>
      </c>
      <c r="P66" t="s">
        <v>197</v>
      </c>
      <c r="Q66" t="s">
        <v>140</v>
      </c>
      <c r="R66" t="s">
        <v>141</v>
      </c>
    </row>
    <row r="67" spans="1:18" x14ac:dyDescent="0.25">
      <c r="A67" s="22">
        <v>42744</v>
      </c>
      <c r="C67" t="s">
        <v>132</v>
      </c>
      <c r="D67" t="s">
        <v>133</v>
      </c>
      <c r="E67">
        <v>24.641821</v>
      </c>
      <c r="F67">
        <v>-81.331328999999997</v>
      </c>
      <c r="G67" t="s">
        <v>134</v>
      </c>
      <c r="H67" t="s">
        <v>180</v>
      </c>
      <c r="I67" t="s">
        <v>176</v>
      </c>
      <c r="J67" t="s">
        <v>43</v>
      </c>
      <c r="K67" t="s">
        <v>43</v>
      </c>
      <c r="L67" t="s">
        <v>43</v>
      </c>
      <c r="M67" t="s">
        <v>43</v>
      </c>
      <c r="N67" t="s">
        <v>137</v>
      </c>
      <c r="O67" t="s">
        <v>138</v>
      </c>
      <c r="P67" t="s">
        <v>197</v>
      </c>
      <c r="Q67" t="s">
        <v>140</v>
      </c>
      <c r="R67" t="s">
        <v>141</v>
      </c>
    </row>
    <row r="68" spans="1:18" x14ac:dyDescent="0.25">
      <c r="A68" s="22">
        <v>42744</v>
      </c>
      <c r="C68" t="s">
        <v>132</v>
      </c>
      <c r="D68" t="s">
        <v>133</v>
      </c>
      <c r="E68">
        <v>24.79383</v>
      </c>
      <c r="F68">
        <v>-81.494119999999995</v>
      </c>
      <c r="G68" t="s">
        <v>198</v>
      </c>
      <c r="H68" t="s">
        <v>184</v>
      </c>
      <c r="I68" t="s">
        <v>185</v>
      </c>
      <c r="J68">
        <v>42</v>
      </c>
      <c r="K68">
        <v>72</v>
      </c>
      <c r="L68">
        <v>114</v>
      </c>
      <c r="M68">
        <v>1.9</v>
      </c>
      <c r="N68" t="s">
        <v>137</v>
      </c>
      <c r="O68" t="s">
        <v>186</v>
      </c>
      <c r="P68" t="s">
        <v>155</v>
      </c>
      <c r="Q68" t="s">
        <v>170</v>
      </c>
      <c r="R68" t="s">
        <v>141</v>
      </c>
    </row>
    <row r="69" spans="1:18" x14ac:dyDescent="0.25">
      <c r="A69" s="22">
        <v>42744</v>
      </c>
      <c r="C69" t="s">
        <v>132</v>
      </c>
      <c r="D69" t="s">
        <v>133</v>
      </c>
      <c r="E69">
        <v>24.79383</v>
      </c>
      <c r="F69">
        <v>-81.494119999999995</v>
      </c>
      <c r="G69" t="s">
        <v>198</v>
      </c>
      <c r="H69" t="s">
        <v>184</v>
      </c>
      <c r="I69" t="s">
        <v>185</v>
      </c>
      <c r="J69">
        <v>53</v>
      </c>
      <c r="K69">
        <v>47</v>
      </c>
      <c r="L69">
        <v>100</v>
      </c>
      <c r="M69">
        <v>2.5</v>
      </c>
      <c r="N69" t="s">
        <v>148</v>
      </c>
      <c r="O69" t="s">
        <v>186</v>
      </c>
      <c r="P69" t="s">
        <v>199</v>
      </c>
      <c r="Q69" t="s">
        <v>170</v>
      </c>
      <c r="R69" t="s">
        <v>141</v>
      </c>
    </row>
    <row r="70" spans="1:18" x14ac:dyDescent="0.25">
      <c r="A70" s="22">
        <v>42744</v>
      </c>
      <c r="C70" t="s">
        <v>132</v>
      </c>
      <c r="D70" t="s">
        <v>133</v>
      </c>
      <c r="E70">
        <v>24.79383</v>
      </c>
      <c r="F70">
        <v>-81.494119999999995</v>
      </c>
      <c r="G70" t="s">
        <v>198</v>
      </c>
      <c r="H70" t="s">
        <v>184</v>
      </c>
      <c r="I70" t="s">
        <v>185</v>
      </c>
      <c r="J70" t="s">
        <v>43</v>
      </c>
      <c r="K70" t="s">
        <v>43</v>
      </c>
      <c r="M70" t="s">
        <v>43</v>
      </c>
      <c r="N70" t="s">
        <v>146</v>
      </c>
      <c r="O70" t="s">
        <v>138</v>
      </c>
      <c r="P70" t="s">
        <v>144</v>
      </c>
      <c r="Q70" t="s">
        <v>170</v>
      </c>
      <c r="R70" t="s">
        <v>141</v>
      </c>
    </row>
    <row r="71" spans="1:18" x14ac:dyDescent="0.25">
      <c r="A71" s="22">
        <v>42751</v>
      </c>
      <c r="C71" t="s">
        <v>132</v>
      </c>
      <c r="D71" t="s">
        <v>133</v>
      </c>
      <c r="E71">
        <v>24.641808000000001</v>
      </c>
      <c r="F71">
        <v>-81.331575000000001</v>
      </c>
      <c r="G71" t="s">
        <v>134</v>
      </c>
      <c r="H71" t="s">
        <v>200</v>
      </c>
      <c r="I71" t="s">
        <v>136</v>
      </c>
      <c r="J71">
        <v>32</v>
      </c>
      <c r="K71">
        <v>39</v>
      </c>
      <c r="L71">
        <v>71</v>
      </c>
      <c r="M71">
        <v>0.8</v>
      </c>
      <c r="N71" t="s">
        <v>148</v>
      </c>
      <c r="O71" t="s">
        <v>138</v>
      </c>
      <c r="P71" t="s">
        <v>201</v>
      </c>
      <c r="Q71" t="s">
        <v>140</v>
      </c>
      <c r="R71" t="s">
        <v>141</v>
      </c>
    </row>
    <row r="72" spans="1:18" x14ac:dyDescent="0.25">
      <c r="A72" s="22">
        <v>42751</v>
      </c>
      <c r="C72" t="s">
        <v>132</v>
      </c>
      <c r="D72" t="s">
        <v>133</v>
      </c>
      <c r="E72">
        <v>24.640411</v>
      </c>
      <c r="F72">
        <v>-81.332374999999999</v>
      </c>
      <c r="G72" t="s">
        <v>134</v>
      </c>
      <c r="H72" t="s">
        <v>202</v>
      </c>
      <c r="I72" t="s">
        <v>136</v>
      </c>
      <c r="J72">
        <v>44</v>
      </c>
      <c r="K72">
        <v>54</v>
      </c>
      <c r="L72">
        <v>98</v>
      </c>
      <c r="M72">
        <v>1.4</v>
      </c>
      <c r="N72" t="s">
        <v>137</v>
      </c>
      <c r="O72" t="s">
        <v>138</v>
      </c>
      <c r="Q72" t="s">
        <v>140</v>
      </c>
      <c r="R72" t="s">
        <v>141</v>
      </c>
    </row>
    <row r="73" spans="1:18" x14ac:dyDescent="0.25">
      <c r="A73" s="22">
        <v>42766</v>
      </c>
      <c r="C73" t="s">
        <v>132</v>
      </c>
      <c r="D73" t="s">
        <v>133</v>
      </c>
      <c r="E73">
        <v>24.62818</v>
      </c>
      <c r="F73">
        <v>-81.375519999999995</v>
      </c>
      <c r="G73" t="s">
        <v>203</v>
      </c>
      <c r="H73" t="s">
        <v>184</v>
      </c>
      <c r="I73" t="s">
        <v>185</v>
      </c>
      <c r="J73">
        <v>51</v>
      </c>
      <c r="K73">
        <v>78</v>
      </c>
      <c r="L73">
        <v>129</v>
      </c>
      <c r="M73">
        <v>2.6</v>
      </c>
      <c r="N73" t="s">
        <v>148</v>
      </c>
      <c r="O73" t="s">
        <v>186</v>
      </c>
      <c r="P73" t="s">
        <v>204</v>
      </c>
      <c r="Q73" t="s">
        <v>170</v>
      </c>
      <c r="R73" t="s">
        <v>141</v>
      </c>
    </row>
    <row r="74" spans="1:18" x14ac:dyDescent="0.25">
      <c r="A74" s="22">
        <v>42769</v>
      </c>
      <c r="C74" t="s">
        <v>132</v>
      </c>
      <c r="D74" t="s">
        <v>133</v>
      </c>
      <c r="E74">
        <v>24.640283</v>
      </c>
      <c r="F74">
        <v>-81.332554000000002</v>
      </c>
      <c r="G74" t="s">
        <v>134</v>
      </c>
      <c r="H74" t="s">
        <v>150</v>
      </c>
      <c r="I74" t="s">
        <v>136</v>
      </c>
      <c r="J74">
        <v>43</v>
      </c>
      <c r="K74">
        <v>68</v>
      </c>
      <c r="L74">
        <v>111</v>
      </c>
      <c r="M74">
        <v>1.2</v>
      </c>
      <c r="N74" t="s">
        <v>148</v>
      </c>
      <c r="O74" t="s">
        <v>138</v>
      </c>
      <c r="P74" t="s">
        <v>205</v>
      </c>
      <c r="Q74" t="s">
        <v>206</v>
      </c>
      <c r="R74" t="s">
        <v>141</v>
      </c>
    </row>
    <row r="75" spans="1:18" x14ac:dyDescent="0.25">
      <c r="A75" s="22">
        <v>42773</v>
      </c>
      <c r="C75" t="s">
        <v>132</v>
      </c>
      <c r="D75" t="s">
        <v>133</v>
      </c>
      <c r="E75">
        <v>24.640208999999999</v>
      </c>
      <c r="F75">
        <v>-81.332451000000006</v>
      </c>
      <c r="G75" t="s">
        <v>134</v>
      </c>
      <c r="H75" t="s">
        <v>171</v>
      </c>
      <c r="I75" t="s">
        <v>136</v>
      </c>
      <c r="J75">
        <v>44</v>
      </c>
      <c r="K75">
        <v>47</v>
      </c>
      <c r="L75">
        <v>91</v>
      </c>
      <c r="M75">
        <v>1.8</v>
      </c>
      <c r="N75" t="s">
        <v>137</v>
      </c>
      <c r="O75" t="s">
        <v>138</v>
      </c>
      <c r="P75" t="s">
        <v>207</v>
      </c>
      <c r="Q75" t="s">
        <v>206</v>
      </c>
      <c r="R75" t="s">
        <v>141</v>
      </c>
    </row>
    <row r="76" spans="1:18" x14ac:dyDescent="0.25">
      <c r="A76" s="22">
        <v>42773</v>
      </c>
      <c r="C76" t="s">
        <v>132</v>
      </c>
      <c r="D76" t="s">
        <v>133</v>
      </c>
      <c r="E76">
        <v>24.640013</v>
      </c>
      <c r="F76">
        <v>-81.332587000000004</v>
      </c>
      <c r="G76" t="s">
        <v>134</v>
      </c>
      <c r="H76" t="s">
        <v>192</v>
      </c>
      <c r="I76" t="s">
        <v>136</v>
      </c>
      <c r="J76">
        <v>37</v>
      </c>
      <c r="K76">
        <v>35</v>
      </c>
      <c r="L76">
        <v>72</v>
      </c>
      <c r="M76">
        <v>1.3</v>
      </c>
      <c r="N76" t="s">
        <v>137</v>
      </c>
      <c r="O76" t="s">
        <v>138</v>
      </c>
      <c r="P76" t="s">
        <v>208</v>
      </c>
      <c r="Q76" t="s">
        <v>206</v>
      </c>
      <c r="R76" t="s">
        <v>141</v>
      </c>
    </row>
    <row r="77" spans="1:18" x14ac:dyDescent="0.25">
      <c r="A77" s="22">
        <v>42780</v>
      </c>
      <c r="C77" t="s">
        <v>132</v>
      </c>
      <c r="D77" t="s">
        <v>133</v>
      </c>
      <c r="E77">
        <v>24.640098999999999</v>
      </c>
      <c r="F77">
        <v>-81.332521</v>
      </c>
      <c r="G77" t="s">
        <v>134</v>
      </c>
      <c r="H77" t="s">
        <v>149</v>
      </c>
      <c r="I77" t="s">
        <v>176</v>
      </c>
      <c r="J77" t="s">
        <v>43</v>
      </c>
      <c r="K77" t="s">
        <v>43</v>
      </c>
      <c r="L77" t="s">
        <v>43</v>
      </c>
      <c r="N77" t="s">
        <v>137</v>
      </c>
      <c r="O77" t="s">
        <v>138</v>
      </c>
      <c r="Q77" t="s">
        <v>206</v>
      </c>
      <c r="R77" t="s">
        <v>141</v>
      </c>
    </row>
    <row r="78" spans="1:18" x14ac:dyDescent="0.25">
      <c r="A78" s="22">
        <v>42780</v>
      </c>
      <c r="C78" t="s">
        <v>132</v>
      </c>
      <c r="D78" t="s">
        <v>133</v>
      </c>
      <c r="E78">
        <v>24.640611</v>
      </c>
      <c r="F78">
        <v>-81.332414999999997</v>
      </c>
      <c r="G78" t="s">
        <v>134</v>
      </c>
      <c r="H78" t="s">
        <v>209</v>
      </c>
      <c r="I78" t="s">
        <v>136</v>
      </c>
      <c r="J78">
        <v>43</v>
      </c>
      <c r="K78">
        <v>49</v>
      </c>
      <c r="L78">
        <v>92</v>
      </c>
      <c r="M78">
        <v>1.8</v>
      </c>
      <c r="N78" t="s">
        <v>137</v>
      </c>
      <c r="O78" t="s">
        <v>138</v>
      </c>
      <c r="P78" t="s">
        <v>210</v>
      </c>
      <c r="Q78" t="s">
        <v>206</v>
      </c>
      <c r="R78" t="s">
        <v>141</v>
      </c>
    </row>
    <row r="79" spans="1:18" x14ac:dyDescent="0.25">
      <c r="A79" s="22">
        <v>42780</v>
      </c>
      <c r="C79" t="s">
        <v>132</v>
      </c>
      <c r="D79" t="s">
        <v>133</v>
      </c>
      <c r="E79">
        <v>24.641058000000001</v>
      </c>
      <c r="F79">
        <v>-81.332166999999998</v>
      </c>
      <c r="G79" t="s">
        <v>134</v>
      </c>
      <c r="H79" t="s">
        <v>211</v>
      </c>
      <c r="I79" t="s">
        <v>136</v>
      </c>
      <c r="J79">
        <v>40</v>
      </c>
      <c r="K79">
        <v>48</v>
      </c>
      <c r="L79">
        <v>88</v>
      </c>
      <c r="M79">
        <v>1.2</v>
      </c>
      <c r="N79" t="s">
        <v>148</v>
      </c>
      <c r="O79" t="s">
        <v>138</v>
      </c>
      <c r="P79" t="s">
        <v>212</v>
      </c>
      <c r="Q79" t="s">
        <v>206</v>
      </c>
      <c r="R79" t="s">
        <v>141</v>
      </c>
    </row>
    <row r="80" spans="1:18" x14ac:dyDescent="0.25">
      <c r="A80" s="22">
        <v>42780</v>
      </c>
      <c r="C80" t="s">
        <v>132</v>
      </c>
      <c r="D80" t="s">
        <v>133</v>
      </c>
      <c r="E80">
        <v>24.640421</v>
      </c>
      <c r="F80">
        <v>-81.332483999999994</v>
      </c>
      <c r="G80" t="s">
        <v>134</v>
      </c>
      <c r="H80" t="s">
        <v>213</v>
      </c>
      <c r="I80" t="s">
        <v>176</v>
      </c>
      <c r="J80" t="s">
        <v>43</v>
      </c>
      <c r="K80" t="s">
        <v>43</v>
      </c>
      <c r="L80" t="s">
        <v>43</v>
      </c>
      <c r="N80" t="s">
        <v>137</v>
      </c>
      <c r="O80" t="s">
        <v>138</v>
      </c>
      <c r="P80" t="s">
        <v>214</v>
      </c>
      <c r="Q80" t="s">
        <v>206</v>
      </c>
      <c r="R80" t="s">
        <v>141</v>
      </c>
    </row>
    <row r="81" spans="1:18" x14ac:dyDescent="0.25">
      <c r="A81" s="22">
        <v>42794</v>
      </c>
      <c r="C81" t="s">
        <v>132</v>
      </c>
      <c r="D81" t="s">
        <v>133</v>
      </c>
      <c r="E81">
        <v>24.640982000000001</v>
      </c>
      <c r="F81">
        <v>-81.332194000000001</v>
      </c>
      <c r="G81" t="s">
        <v>134</v>
      </c>
      <c r="H81" t="s">
        <v>215</v>
      </c>
      <c r="I81" t="s">
        <v>176</v>
      </c>
      <c r="J81" t="s">
        <v>43</v>
      </c>
      <c r="K81" t="s">
        <v>43</v>
      </c>
      <c r="L81" t="s">
        <v>43</v>
      </c>
      <c r="N81" t="s">
        <v>137</v>
      </c>
      <c r="O81" t="s">
        <v>138</v>
      </c>
      <c r="P81" t="s">
        <v>214</v>
      </c>
      <c r="Q81" t="s">
        <v>206</v>
      </c>
      <c r="R81" t="s">
        <v>141</v>
      </c>
    </row>
    <row r="82" spans="1:18" x14ac:dyDescent="0.25">
      <c r="A82" s="22">
        <v>42794</v>
      </c>
      <c r="C82" t="s">
        <v>132</v>
      </c>
      <c r="D82" t="s">
        <v>133</v>
      </c>
      <c r="E82">
        <v>24.64113</v>
      </c>
      <c r="F82">
        <v>-81.332063000000005</v>
      </c>
      <c r="G82" t="s">
        <v>134</v>
      </c>
      <c r="H82" t="s">
        <v>172</v>
      </c>
      <c r="I82" t="s">
        <v>176</v>
      </c>
      <c r="J82">
        <v>49</v>
      </c>
      <c r="K82">
        <v>74</v>
      </c>
      <c r="L82">
        <v>123</v>
      </c>
      <c r="M82">
        <v>2.6</v>
      </c>
      <c r="N82" t="s">
        <v>148</v>
      </c>
      <c r="O82" t="s">
        <v>138</v>
      </c>
      <c r="P82" t="s">
        <v>216</v>
      </c>
      <c r="Q82" t="s">
        <v>206</v>
      </c>
      <c r="R82" t="s">
        <v>141</v>
      </c>
    </row>
    <row r="83" spans="1:18" x14ac:dyDescent="0.25">
      <c r="A83" s="22">
        <v>42815</v>
      </c>
      <c r="C83" t="s">
        <v>132</v>
      </c>
      <c r="D83" t="s">
        <v>133</v>
      </c>
      <c r="E83">
        <v>24.640173999999998</v>
      </c>
      <c r="F83">
        <v>-81.332541000000006</v>
      </c>
      <c r="G83" t="s">
        <v>134</v>
      </c>
      <c r="H83" t="s">
        <v>217</v>
      </c>
      <c r="I83" t="s">
        <v>136</v>
      </c>
      <c r="J83">
        <v>47</v>
      </c>
      <c r="K83">
        <v>47</v>
      </c>
      <c r="L83">
        <v>94</v>
      </c>
      <c r="M83">
        <v>1.3</v>
      </c>
      <c r="N83" t="s">
        <v>137</v>
      </c>
      <c r="O83" t="s">
        <v>138</v>
      </c>
      <c r="P83" t="s">
        <v>212</v>
      </c>
      <c r="Q83" t="s">
        <v>218</v>
      </c>
      <c r="R83" t="s">
        <v>141</v>
      </c>
    </row>
    <row r="84" spans="1:18" x14ac:dyDescent="0.25">
      <c r="A84" s="22">
        <v>42821</v>
      </c>
      <c r="C84" t="s">
        <v>132</v>
      </c>
      <c r="D84" t="s">
        <v>133</v>
      </c>
      <c r="E84">
        <v>24.640152</v>
      </c>
      <c r="F84">
        <v>-81.332539999999995</v>
      </c>
      <c r="G84" t="s">
        <v>134</v>
      </c>
      <c r="H84" t="s">
        <v>219</v>
      </c>
      <c r="I84" t="s">
        <v>136</v>
      </c>
      <c r="J84" t="s">
        <v>43</v>
      </c>
      <c r="K84" t="s">
        <v>43</v>
      </c>
      <c r="L84" t="s">
        <v>43</v>
      </c>
      <c r="O84" t="s">
        <v>138</v>
      </c>
      <c r="P84" t="s">
        <v>220</v>
      </c>
      <c r="Q84" t="s">
        <v>218</v>
      </c>
      <c r="R84" t="s">
        <v>141</v>
      </c>
    </row>
    <row r="85" spans="1:18" x14ac:dyDescent="0.25">
      <c r="A85" s="22">
        <v>42850</v>
      </c>
      <c r="C85" t="s">
        <v>132</v>
      </c>
      <c r="D85" t="s">
        <v>133</v>
      </c>
      <c r="E85">
        <v>24.641380999999999</v>
      </c>
      <c r="F85">
        <v>-81.331824999999995</v>
      </c>
      <c r="G85" t="s">
        <v>134</v>
      </c>
      <c r="H85" t="s">
        <v>221</v>
      </c>
      <c r="I85" t="s">
        <v>136</v>
      </c>
      <c r="J85">
        <v>53</v>
      </c>
      <c r="K85">
        <v>21</v>
      </c>
      <c r="L85">
        <v>74</v>
      </c>
      <c r="M85">
        <v>1.6</v>
      </c>
      <c r="N85" t="s">
        <v>148</v>
      </c>
      <c r="O85" t="s">
        <v>138</v>
      </c>
      <c r="P85" t="s">
        <v>222</v>
      </c>
      <c r="Q85" t="s">
        <v>223</v>
      </c>
      <c r="R85" t="s">
        <v>141</v>
      </c>
    </row>
    <row r="86" spans="1:18" x14ac:dyDescent="0.25">
      <c r="A86" s="22">
        <v>42857</v>
      </c>
      <c r="C86" t="s">
        <v>132</v>
      </c>
      <c r="D86" t="s">
        <v>133</v>
      </c>
      <c r="E86">
        <v>24.640920999999999</v>
      </c>
      <c r="F86">
        <v>-81.332282000000006</v>
      </c>
      <c r="G86" t="s">
        <v>134</v>
      </c>
      <c r="H86" t="s">
        <v>224</v>
      </c>
      <c r="I86" t="s">
        <v>136</v>
      </c>
      <c r="J86">
        <v>51</v>
      </c>
      <c r="K86">
        <v>55</v>
      </c>
      <c r="L86">
        <v>106</v>
      </c>
      <c r="M86">
        <v>2.2999999999999998</v>
      </c>
      <c r="N86" t="s">
        <v>148</v>
      </c>
      <c r="O86" t="s">
        <v>138</v>
      </c>
      <c r="P86" t="s">
        <v>225</v>
      </c>
      <c r="Q86" t="s">
        <v>223</v>
      </c>
      <c r="R86" t="s">
        <v>141</v>
      </c>
    </row>
    <row r="87" spans="1:18" x14ac:dyDescent="0.25">
      <c r="A87" s="22">
        <v>42857</v>
      </c>
      <c r="C87" t="s">
        <v>132</v>
      </c>
      <c r="D87" t="s">
        <v>133</v>
      </c>
      <c r="E87">
        <v>24.641808000000001</v>
      </c>
      <c r="F87">
        <v>-81.331575000000001</v>
      </c>
      <c r="G87" t="s">
        <v>134</v>
      </c>
      <c r="H87" t="s">
        <v>200</v>
      </c>
      <c r="I87" t="s">
        <v>136</v>
      </c>
      <c r="J87">
        <v>51</v>
      </c>
      <c r="K87">
        <v>43</v>
      </c>
      <c r="L87">
        <v>94</v>
      </c>
      <c r="M87">
        <v>2</v>
      </c>
      <c r="N87" t="s">
        <v>148</v>
      </c>
      <c r="O87" t="s">
        <v>138</v>
      </c>
      <c r="P87" t="s">
        <v>226</v>
      </c>
      <c r="Q87" t="s">
        <v>223</v>
      </c>
      <c r="R87" t="s">
        <v>141</v>
      </c>
    </row>
    <row r="88" spans="1:18" x14ac:dyDescent="0.25">
      <c r="A88" s="22">
        <v>42857</v>
      </c>
      <c r="C88" t="s">
        <v>132</v>
      </c>
      <c r="D88" t="s">
        <v>133</v>
      </c>
      <c r="E88">
        <v>24.641674999999999</v>
      </c>
      <c r="F88">
        <v>-81.331751999999994</v>
      </c>
      <c r="G88" t="s">
        <v>134</v>
      </c>
      <c r="H88" t="s">
        <v>227</v>
      </c>
      <c r="I88" t="s">
        <v>136</v>
      </c>
      <c r="J88">
        <v>58</v>
      </c>
      <c r="K88">
        <v>57</v>
      </c>
      <c r="L88">
        <v>115</v>
      </c>
      <c r="M88">
        <v>2.7</v>
      </c>
      <c r="N88" t="s">
        <v>148</v>
      </c>
      <c r="O88" t="s">
        <v>138</v>
      </c>
      <c r="P88" t="s">
        <v>228</v>
      </c>
      <c r="Q88" t="s">
        <v>223</v>
      </c>
      <c r="R88" t="s">
        <v>141</v>
      </c>
    </row>
    <row r="89" spans="1:18" x14ac:dyDescent="0.25">
      <c r="A89" s="22">
        <v>42864</v>
      </c>
      <c r="C89" t="s">
        <v>132</v>
      </c>
      <c r="D89" t="s">
        <v>133</v>
      </c>
      <c r="E89">
        <v>24.641162000000001</v>
      </c>
      <c r="F89">
        <v>-81.332075000000003</v>
      </c>
      <c r="G89" t="s">
        <v>134</v>
      </c>
      <c r="H89" t="s">
        <v>178</v>
      </c>
      <c r="I89" t="s">
        <v>176</v>
      </c>
      <c r="J89">
        <v>40</v>
      </c>
      <c r="K89">
        <v>18</v>
      </c>
      <c r="L89">
        <v>58</v>
      </c>
      <c r="M89">
        <v>1.2</v>
      </c>
      <c r="N89" t="s">
        <v>137</v>
      </c>
      <c r="O89" t="s">
        <v>138</v>
      </c>
      <c r="P89" t="s">
        <v>229</v>
      </c>
      <c r="Q89" t="s">
        <v>223</v>
      </c>
      <c r="R89" t="s">
        <v>141</v>
      </c>
    </row>
    <row r="90" spans="1:18" x14ac:dyDescent="0.25">
      <c r="A90" s="22">
        <v>42864</v>
      </c>
      <c r="C90" t="s">
        <v>132</v>
      </c>
      <c r="D90" t="s">
        <v>133</v>
      </c>
      <c r="E90">
        <v>24.641732000000001</v>
      </c>
      <c r="F90">
        <v>-81.331629000000007</v>
      </c>
      <c r="G90" t="s">
        <v>134</v>
      </c>
      <c r="H90" t="s">
        <v>230</v>
      </c>
      <c r="I90" t="s">
        <v>136</v>
      </c>
      <c r="J90">
        <v>51</v>
      </c>
      <c r="K90">
        <v>52</v>
      </c>
      <c r="L90">
        <v>103</v>
      </c>
      <c r="M90">
        <v>2</v>
      </c>
      <c r="N90" t="s">
        <v>148</v>
      </c>
      <c r="O90" t="s">
        <v>138</v>
      </c>
      <c r="P90" t="s">
        <v>231</v>
      </c>
      <c r="Q90" t="s">
        <v>223</v>
      </c>
      <c r="R90" t="s">
        <v>141</v>
      </c>
    </row>
    <row r="91" spans="1:18" x14ac:dyDescent="0.25">
      <c r="A91" s="22">
        <v>42872</v>
      </c>
      <c r="C91" t="s">
        <v>132</v>
      </c>
      <c r="D91" t="s">
        <v>133</v>
      </c>
      <c r="E91">
        <v>24.639925000000002</v>
      </c>
      <c r="F91">
        <v>-81.332723999999999</v>
      </c>
      <c r="G91" t="s">
        <v>134</v>
      </c>
      <c r="H91" t="s">
        <v>232</v>
      </c>
      <c r="I91" t="s">
        <v>136</v>
      </c>
      <c r="J91">
        <v>44</v>
      </c>
      <c r="K91">
        <v>49</v>
      </c>
      <c r="L91">
        <v>93</v>
      </c>
      <c r="M91">
        <v>2.2000000000000002</v>
      </c>
      <c r="N91" t="s">
        <v>148</v>
      </c>
      <c r="O91" t="s">
        <v>138</v>
      </c>
      <c r="P91" t="s">
        <v>233</v>
      </c>
      <c r="Q91" t="s">
        <v>234</v>
      </c>
      <c r="R91" t="s">
        <v>141</v>
      </c>
    </row>
    <row r="92" spans="1:18" x14ac:dyDescent="0.25">
      <c r="A92" s="22">
        <v>42937</v>
      </c>
      <c r="C92" t="s">
        <v>132</v>
      </c>
      <c r="D92" t="s">
        <v>133</v>
      </c>
      <c r="E92">
        <v>24.640118000000001</v>
      </c>
      <c r="F92">
        <v>-81.332469000000003</v>
      </c>
      <c r="G92" t="s">
        <v>134</v>
      </c>
      <c r="H92" t="s">
        <v>182</v>
      </c>
      <c r="I92" t="s">
        <v>136</v>
      </c>
      <c r="O92" t="s">
        <v>138</v>
      </c>
      <c r="P92" t="s">
        <v>220</v>
      </c>
      <c r="Q92" t="s">
        <v>235</v>
      </c>
      <c r="R92" t="s">
        <v>141</v>
      </c>
    </row>
    <row r="93" spans="1:18" x14ac:dyDescent="0.25">
      <c r="A93" s="22">
        <v>42937</v>
      </c>
      <c r="C93" t="s">
        <v>132</v>
      </c>
      <c r="D93" t="s">
        <v>133</v>
      </c>
      <c r="E93">
        <v>24.641674999999999</v>
      </c>
      <c r="F93">
        <v>-81.331751999999994</v>
      </c>
      <c r="G93" t="s">
        <v>134</v>
      </c>
      <c r="H93" t="s">
        <v>227</v>
      </c>
      <c r="I93" t="s">
        <v>136</v>
      </c>
      <c r="J93">
        <v>44</v>
      </c>
      <c r="K93">
        <v>19</v>
      </c>
      <c r="L93">
        <v>63</v>
      </c>
      <c r="M93">
        <v>1.3</v>
      </c>
      <c r="N93" t="s">
        <v>236</v>
      </c>
      <c r="O93" t="s">
        <v>138</v>
      </c>
      <c r="P93" t="s">
        <v>237</v>
      </c>
      <c r="Q93" t="s">
        <v>235</v>
      </c>
      <c r="R93" t="s">
        <v>141</v>
      </c>
    </row>
    <row r="94" spans="1:18" x14ac:dyDescent="0.25">
      <c r="A94" s="22">
        <v>42951</v>
      </c>
      <c r="C94" t="s">
        <v>132</v>
      </c>
      <c r="D94" t="s">
        <v>133</v>
      </c>
      <c r="E94">
        <v>24.639913</v>
      </c>
      <c r="F94">
        <v>-81.332685999999995</v>
      </c>
      <c r="G94" t="s">
        <v>134</v>
      </c>
      <c r="H94" t="s">
        <v>238</v>
      </c>
      <c r="I94" t="s">
        <v>185</v>
      </c>
      <c r="P94" t="s">
        <v>239</v>
      </c>
      <c r="Q94" t="s">
        <v>235</v>
      </c>
      <c r="R94" t="s">
        <v>141</v>
      </c>
    </row>
    <row r="95" spans="1:18" x14ac:dyDescent="0.25">
      <c r="A95" s="22">
        <v>42957</v>
      </c>
      <c r="C95" t="s">
        <v>132</v>
      </c>
      <c r="D95" t="s">
        <v>133</v>
      </c>
      <c r="E95">
        <v>24.536608999999999</v>
      </c>
      <c r="F95">
        <v>-82.009023999999997</v>
      </c>
      <c r="G95" t="s">
        <v>240</v>
      </c>
      <c r="H95" t="s">
        <v>184</v>
      </c>
      <c r="I95" t="s">
        <v>185</v>
      </c>
      <c r="J95" t="s">
        <v>241</v>
      </c>
      <c r="K95" t="s">
        <v>241</v>
      </c>
      <c r="L95" t="s">
        <v>241</v>
      </c>
      <c r="M95" t="s">
        <v>241</v>
      </c>
      <c r="N95" t="s">
        <v>241</v>
      </c>
      <c r="O95" t="s">
        <v>241</v>
      </c>
      <c r="P95" t="s">
        <v>242</v>
      </c>
      <c r="Q95" t="s">
        <v>223</v>
      </c>
      <c r="R95" t="s">
        <v>141</v>
      </c>
    </row>
    <row r="96" spans="1:18" x14ac:dyDescent="0.25">
      <c r="A96" s="22">
        <v>42957</v>
      </c>
      <c r="C96" t="s">
        <v>132</v>
      </c>
      <c r="D96" t="s">
        <v>133</v>
      </c>
      <c r="E96">
        <v>24.536608999999999</v>
      </c>
      <c r="F96">
        <v>-82.009023999999997</v>
      </c>
      <c r="G96" t="s">
        <v>240</v>
      </c>
      <c r="H96" t="s">
        <v>184</v>
      </c>
      <c r="I96" t="s">
        <v>185</v>
      </c>
      <c r="J96">
        <v>34</v>
      </c>
      <c r="K96">
        <v>46</v>
      </c>
      <c r="L96">
        <v>80</v>
      </c>
      <c r="M96" t="s">
        <v>43</v>
      </c>
      <c r="N96" t="s">
        <v>146</v>
      </c>
      <c r="O96" t="s">
        <v>186</v>
      </c>
      <c r="P96" t="s">
        <v>243</v>
      </c>
      <c r="Q96" t="s">
        <v>223</v>
      </c>
      <c r="R96" t="s">
        <v>141</v>
      </c>
    </row>
    <row r="97" spans="1:18" x14ac:dyDescent="0.25">
      <c r="A97" s="22">
        <v>42957</v>
      </c>
      <c r="C97" t="s">
        <v>132</v>
      </c>
      <c r="D97" t="s">
        <v>133</v>
      </c>
      <c r="E97">
        <v>24.536608999999999</v>
      </c>
      <c r="F97">
        <v>-82.009023999999997</v>
      </c>
      <c r="G97" t="s">
        <v>240</v>
      </c>
      <c r="H97" t="s">
        <v>184</v>
      </c>
      <c r="I97" t="s">
        <v>185</v>
      </c>
      <c r="J97">
        <v>51</v>
      </c>
      <c r="K97">
        <v>68</v>
      </c>
      <c r="L97">
        <v>119</v>
      </c>
      <c r="M97">
        <v>2.4</v>
      </c>
      <c r="N97" t="s">
        <v>236</v>
      </c>
      <c r="O97" t="s">
        <v>186</v>
      </c>
      <c r="P97" t="s">
        <v>244</v>
      </c>
      <c r="Q97" t="s">
        <v>223</v>
      </c>
      <c r="R97" t="s">
        <v>141</v>
      </c>
    </row>
    <row r="98" spans="1:18" x14ac:dyDescent="0.25">
      <c r="A98" s="22">
        <v>42962</v>
      </c>
      <c r="C98" t="s">
        <v>132</v>
      </c>
      <c r="D98" t="s">
        <v>133</v>
      </c>
      <c r="E98">
        <v>24.639872</v>
      </c>
      <c r="F98">
        <v>-81.332924000000006</v>
      </c>
      <c r="G98" t="s">
        <v>134</v>
      </c>
      <c r="H98" t="s">
        <v>245</v>
      </c>
      <c r="P98" t="s">
        <v>220</v>
      </c>
      <c r="Q98" t="s">
        <v>235</v>
      </c>
      <c r="R98" t="s">
        <v>141</v>
      </c>
    </row>
    <row r="99" spans="1:18" x14ac:dyDescent="0.25">
      <c r="A99" s="22">
        <v>42979</v>
      </c>
      <c r="C99" t="s">
        <v>132</v>
      </c>
      <c r="D99" t="s">
        <v>133</v>
      </c>
      <c r="E99">
        <v>24.640411</v>
      </c>
      <c r="F99">
        <v>-81.332374999999999</v>
      </c>
      <c r="G99" t="s">
        <v>134</v>
      </c>
      <c r="H99" t="s">
        <v>202</v>
      </c>
      <c r="P99" t="s">
        <v>220</v>
      </c>
      <c r="Q99" t="s">
        <v>235</v>
      </c>
      <c r="R99" t="s">
        <v>141</v>
      </c>
    </row>
    <row r="100" spans="1:18" x14ac:dyDescent="0.25">
      <c r="A100" s="22">
        <v>42979</v>
      </c>
      <c r="C100" t="s">
        <v>132</v>
      </c>
      <c r="D100" t="s">
        <v>133</v>
      </c>
      <c r="E100">
        <v>24.641611999999999</v>
      </c>
      <c r="F100">
        <v>-81.331657000000007</v>
      </c>
      <c r="G100" t="s">
        <v>134</v>
      </c>
      <c r="H100" t="s">
        <v>179</v>
      </c>
      <c r="J100">
        <v>32.5</v>
      </c>
      <c r="K100">
        <v>54.8</v>
      </c>
      <c r="L100">
        <v>87.3</v>
      </c>
      <c r="M100">
        <v>0.6</v>
      </c>
      <c r="N100" t="s">
        <v>137</v>
      </c>
      <c r="P100" t="s">
        <v>246</v>
      </c>
      <c r="Q100" t="s">
        <v>235</v>
      </c>
      <c r="R100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Sheet3</vt:lpstr>
      <vt:lpstr>Sheet5</vt:lpstr>
      <vt:lpstr>LongBeachDaily</vt:lpstr>
      <vt:lpstr>LongBeachPivot</vt:lpstr>
      <vt:lpstr>OhioKeyDaily</vt:lpstr>
      <vt:lpstr>OhioPivot</vt:lpstr>
      <vt:lpstr>Scratch1</vt:lpstr>
      <vt:lpstr>MasterBoards</vt:lpstr>
      <vt:lpstr>Sheet1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Emerick, Adam Ryan</dc:creator>
  <cp:lastModifiedBy>Emerick, Adam Ryan</cp:lastModifiedBy>
  <cp:lastPrinted>2017-11-02T19:40:58Z</cp:lastPrinted>
  <dcterms:created xsi:type="dcterms:W3CDTF">2017-06-22T19:37:37Z</dcterms:created>
  <dcterms:modified xsi:type="dcterms:W3CDTF">2017-12-04T16:43:22Z</dcterms:modified>
</cp:coreProperties>
</file>